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D416C3D-5260-428A-8500-327E0828B721}" xr6:coauthVersionLast="36" xr6:coauthVersionMax="36" xr10:uidLastSave="{00000000-0000-0000-0000-000000000000}"/>
  <bookViews>
    <workbookView xWindow="0" yWindow="0" windowWidth="28800" windowHeight="119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6" i="53" l="1"/>
  <c r="B94" i="53"/>
  <c r="B92" i="53"/>
  <c r="B91" i="53"/>
  <c r="B90" i="53"/>
  <c r="B88" i="53"/>
  <c r="B27" i="53"/>
  <c r="J56" i="15" l="1"/>
  <c r="K56" i="15" s="1"/>
  <c r="J48" i="15"/>
  <c r="J49" i="15"/>
  <c r="J47" i="15"/>
  <c r="K64" i="15"/>
  <c r="K63" i="15"/>
  <c r="K62" i="15"/>
  <c r="K61" i="15"/>
  <c r="K60" i="15"/>
  <c r="K59" i="15"/>
  <c r="K58" i="15"/>
  <c r="K57" i="15"/>
  <c r="K55" i="15"/>
  <c r="K54" i="15"/>
  <c r="K53"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X30" i="15"/>
  <c r="X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E44" i="16"/>
  <c r="C44" i="16"/>
  <c r="B33" i="53" l="1"/>
  <c r="AD29" i="5" l="1"/>
  <c r="J29" i="5"/>
  <c r="G29" i="5"/>
  <c r="G30" i="15" l="1"/>
  <c r="G24" i="15"/>
  <c r="G44" i="16"/>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R39" i="14" l="1"/>
  <c r="R26" i="14"/>
  <c r="Q26" i="14"/>
  <c r="R27" i="14"/>
  <c r="Q27" i="14"/>
  <c r="R36" i="14" l="1"/>
  <c r="Q36" i="14"/>
  <c r="O30" i="15" l="1"/>
  <c r="N30" i="15"/>
  <c r="M30" i="15"/>
  <c r="L30" i="15"/>
  <c r="K30" i="15"/>
  <c r="O24" i="15"/>
  <c r="N24" i="15"/>
  <c r="M24" i="15"/>
  <c r="L24" i="15"/>
  <c r="K24" i="15"/>
  <c r="B81" i="52"/>
  <c r="B140" i="52" l="1"/>
  <c r="AD26" i="5" l="1"/>
  <c r="AD34" i="5" s="1"/>
  <c r="B29" i="53" s="1"/>
  <c r="E109" i="52" l="1"/>
  <c r="F109" i="52"/>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D109" i="52"/>
  <c r="D110" i="52"/>
  <c r="C48" i="52"/>
  <c r="D48" i="52"/>
  <c r="B49" i="52"/>
  <c r="B48" i="52"/>
  <c r="B73" i="52"/>
  <c r="I48" i="52"/>
  <c r="C107" i="52"/>
  <c r="H48" i="52" l="1"/>
  <c r="G48" i="52"/>
  <c r="F48" i="52"/>
  <c r="E48" i="52"/>
  <c r="B110" i="53"/>
  <c r="D26" i="5"/>
  <c r="D29" i="5" s="1"/>
  <c r="I26" i="5"/>
  <c r="I29" i="5" s="1"/>
  <c r="E64" i="15"/>
  <c r="F64" i="15" s="1"/>
  <c r="E62" i="15"/>
  <c r="F62" i="15" s="1"/>
  <c r="E61" i="15"/>
  <c r="F61"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C50" i="15"/>
  <c r="C57" i="15" s="1"/>
  <c r="E57" i="15" s="1"/>
  <c r="F57" i="15" s="1"/>
  <c r="C49" i="15"/>
  <c r="E49" i="15" s="1"/>
  <c r="F49" i="15" s="1"/>
  <c r="C48" i="15"/>
  <c r="E48" i="15" s="1"/>
  <c r="F48" i="15" s="1"/>
  <c r="C47" i="15"/>
  <c r="E47" i="15" s="1"/>
  <c r="F47" i="15" s="1"/>
  <c r="C46" i="15"/>
  <c r="E46" i="15" s="1"/>
  <c r="F46" i="15" s="1"/>
  <c r="C45" i="15"/>
  <c r="E45" i="15" s="1"/>
  <c r="F45" i="15" s="1"/>
  <c r="C44" i="15"/>
  <c r="E44" i="15" s="1"/>
  <c r="F44" i="15" s="1"/>
  <c r="C30" i="15"/>
  <c r="C24" i="15"/>
  <c r="B125" i="52" s="1"/>
  <c r="E24" i="15" l="1"/>
  <c r="F25" i="15"/>
  <c r="C54" i="15"/>
  <c r="E54" i="15" s="1"/>
  <c r="F54" i="15" s="1"/>
  <c r="E50" i="15"/>
  <c r="F50" i="15" s="1"/>
  <c r="C56" i="15"/>
  <c r="C52" i="15"/>
  <c r="E52" i="15" s="1"/>
  <c r="F52" i="15" s="1"/>
  <c r="E30" i="15"/>
  <c r="F31" i="15"/>
  <c r="F24" i="15"/>
  <c r="C94" i="53" s="1"/>
  <c r="A12" i="16"/>
  <c r="E63" i="15" l="1"/>
  <c r="F63" i="15" s="1"/>
  <c r="E56" i="15"/>
  <c r="F56" i="15" s="1"/>
  <c r="F30" i="15"/>
  <c r="C96" i="53" s="1"/>
  <c r="AA30" i="15"/>
  <c r="Z30" i="15"/>
  <c r="Y30" i="15"/>
  <c r="W30" i="15"/>
  <c r="V30" i="15"/>
  <c r="U30" i="15"/>
  <c r="T30" i="15"/>
  <c r="S30" i="15"/>
  <c r="R30" i="15"/>
  <c r="Q30" i="15"/>
  <c r="P30" i="15"/>
  <c r="P24" i="15"/>
  <c r="AA24" i="15"/>
  <c r="Z24" i="15"/>
  <c r="Y24" i="15"/>
  <c r="W24" i="15"/>
  <c r="V24" i="15"/>
  <c r="U24" i="15"/>
  <c r="T24" i="15"/>
  <c r="S24" i="15"/>
  <c r="R24" i="15"/>
  <c r="Q24" i="15"/>
  <c r="C81" i="52" l="1"/>
  <c r="C49" i="7"/>
  <c r="C48" i="7"/>
  <c r="B22" i="53"/>
  <c r="B66" i="53"/>
  <c r="B49" i="53"/>
  <c r="B32" i="53"/>
  <c r="B72" i="53" l="1"/>
  <c r="B30" i="53"/>
  <c r="B83" i="53" s="1"/>
  <c r="B34" i="53"/>
  <c r="B85" i="53" s="1"/>
  <c r="B46" i="53"/>
  <c r="B76" i="53" l="1"/>
  <c r="B80" i="53"/>
  <c r="B68" i="53"/>
  <c r="B87" i="53" s="1"/>
  <c r="B51" i="53"/>
  <c r="B59" i="53"/>
  <c r="B55" i="53"/>
  <c r="B93" i="53"/>
  <c r="B63" i="53"/>
  <c r="B42" i="53"/>
  <c r="B38" i="53"/>
  <c r="B95" i="53"/>
  <c r="A14" i="15" l="1"/>
  <c r="A11" i="15"/>
  <c r="A8" i="15"/>
  <c r="A4" i="15"/>
  <c r="A15" i="53" l="1"/>
  <c r="S36" i="14" l="1"/>
  <c r="A5" i="16" l="1"/>
  <c r="B21" i="53"/>
  <c r="A5" i="53"/>
  <c r="A12" i="53"/>
  <c r="A15" i="16" l="1"/>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9" i="52" s="1"/>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B25" i="52"/>
  <c r="D67" i="52" s="1"/>
  <c r="B50" i="52"/>
  <c r="B59" i="52" s="1"/>
  <c r="G123" i="52"/>
  <c r="D58" i="52"/>
  <c r="D52" i="52" s="1"/>
  <c r="C74" i="52"/>
  <c r="C47" i="52"/>
  <c r="B46" i="52"/>
  <c r="D111" i="52"/>
  <c r="C108" i="52"/>
  <c r="C143" i="52"/>
  <c r="C144" i="52" s="1"/>
  <c r="C50" i="52" l="1"/>
  <c r="C59" i="52" s="1"/>
  <c r="E140" i="52"/>
  <c r="E49" i="52" s="1"/>
  <c r="B85" i="52"/>
  <c r="B99" i="52" s="1"/>
  <c r="C73" i="52"/>
  <c r="D76" i="52"/>
  <c r="B80" i="52"/>
  <c r="B66" i="52"/>
  <c r="B68" i="52" s="1"/>
  <c r="B75" i="52" s="1"/>
  <c r="C76" i="52"/>
  <c r="C61" i="52"/>
  <c r="C60" i="52" s="1"/>
  <c r="C66" i="52" s="1"/>
  <c r="C68" i="52" s="1"/>
  <c r="E58" i="52"/>
  <c r="F58" i="52" s="1"/>
  <c r="B54" i="52"/>
  <c r="B55" i="52" s="1"/>
  <c r="B56" i="52" s="1"/>
  <c r="B69" i="52" s="1"/>
  <c r="B77" i="52" s="1"/>
  <c r="D74" i="52"/>
  <c r="D47" i="52"/>
  <c r="C80" i="52"/>
  <c r="E111" i="52"/>
  <c r="D108" i="52"/>
  <c r="D50" i="52" s="1"/>
  <c r="D143" i="52"/>
  <c r="F140" i="52" l="1"/>
  <c r="F49" i="52" s="1"/>
  <c r="E67" i="52"/>
  <c r="F67" i="52" s="1"/>
  <c r="F76" i="52" s="1"/>
  <c r="E74" i="52"/>
  <c r="E47" i="52"/>
  <c r="E52" i="52"/>
  <c r="D61" i="52"/>
  <c r="D60" i="52" s="1"/>
  <c r="B82" i="52"/>
  <c r="E143" i="52"/>
  <c r="E144" i="52" s="1"/>
  <c r="F111" i="52"/>
  <c r="E108" i="52"/>
  <c r="E50" i="52" s="1"/>
  <c r="G58" i="52"/>
  <c r="F52" i="52"/>
  <c r="F47" i="52"/>
  <c r="F74" i="52"/>
  <c r="B70" i="52"/>
  <c r="C75" i="52"/>
  <c r="C53" i="52"/>
  <c r="D144" i="52"/>
  <c r="D59" i="52"/>
  <c r="G140" i="52" l="1"/>
  <c r="G49" i="52" s="1"/>
  <c r="E76" i="52"/>
  <c r="G67" i="52"/>
  <c r="H67" i="52" s="1"/>
  <c r="E73" i="52"/>
  <c r="C85" i="52"/>
  <c r="C99" i="52" s="1"/>
  <c r="D73" i="52"/>
  <c r="D85" i="52" s="1"/>
  <c r="D99" i="52" s="1"/>
  <c r="E61" i="52"/>
  <c r="E60" i="52" s="1"/>
  <c r="E59" i="52"/>
  <c r="H140" i="52"/>
  <c r="H49" i="52" s="1"/>
  <c r="F61" i="52"/>
  <c r="F60" i="52" s="1"/>
  <c r="D80" i="52"/>
  <c r="D66" i="52"/>
  <c r="D68" i="52" s="1"/>
  <c r="G111" i="52"/>
  <c r="F108" i="52"/>
  <c r="F50" i="52" s="1"/>
  <c r="C55" i="52"/>
  <c r="D53" i="52" s="1"/>
  <c r="G76" i="52"/>
  <c r="B71" i="52"/>
  <c r="B72" i="52" s="1"/>
  <c r="G74" i="52"/>
  <c r="H58" i="52"/>
  <c r="G47" i="52"/>
  <c r="G52" i="52"/>
  <c r="F143" i="52"/>
  <c r="G143" i="52" l="1"/>
  <c r="G144" i="52" s="1"/>
  <c r="F144" i="52"/>
  <c r="I67" i="52"/>
  <c r="H76" i="52"/>
  <c r="F59" i="52"/>
  <c r="I140" i="52"/>
  <c r="I49" i="52" s="1"/>
  <c r="G61" i="52"/>
  <c r="G60" i="52" s="1"/>
  <c r="H74" i="52"/>
  <c r="I58" i="52"/>
  <c r="H52" i="52"/>
  <c r="H47" i="52"/>
  <c r="D55" i="52"/>
  <c r="E53" i="52" s="1"/>
  <c r="J139" i="52"/>
  <c r="J48" i="52" s="1"/>
  <c r="D75" i="52"/>
  <c r="B78" i="52"/>
  <c r="H111" i="52"/>
  <c r="G108" i="52"/>
  <c r="G50" i="52" s="1"/>
  <c r="E80" i="52"/>
  <c r="E66" i="52"/>
  <c r="E68" i="52" s="1"/>
  <c r="C82" i="52"/>
  <c r="C56" i="52"/>
  <c r="C69" i="52" s="1"/>
  <c r="E85" i="52" l="1"/>
  <c r="E99" i="52" s="1"/>
  <c r="F73" i="52"/>
  <c r="F85" i="52"/>
  <c r="F99" i="52" s="1"/>
  <c r="G73" i="52"/>
  <c r="G59" i="52"/>
  <c r="G66" i="52" s="1"/>
  <c r="G68" i="52" s="1"/>
  <c r="E55" i="52"/>
  <c r="C77" i="52"/>
  <c r="C70" i="52"/>
  <c r="I74" i="52"/>
  <c r="J58" i="52"/>
  <c r="I52" i="52"/>
  <c r="I47" i="52"/>
  <c r="F80" i="52"/>
  <c r="F66" i="52"/>
  <c r="F68" i="52" s="1"/>
  <c r="J67" i="52"/>
  <c r="I76" i="52"/>
  <c r="I111" i="52"/>
  <c r="H108" i="52"/>
  <c r="H50" i="52" s="1"/>
  <c r="H143" i="52"/>
  <c r="D82" i="52"/>
  <c r="D56" i="52"/>
  <c r="D69" i="52" s="1"/>
  <c r="E75" i="52"/>
  <c r="K139" i="52"/>
  <c r="K48" i="52" s="1"/>
  <c r="J140" i="52"/>
  <c r="J49" i="52" s="1"/>
  <c r="H61" i="52"/>
  <c r="H60" i="52" s="1"/>
  <c r="G80" i="52" l="1"/>
  <c r="I143" i="52"/>
  <c r="L139" i="52"/>
  <c r="L48" i="52" s="1"/>
  <c r="H59" i="52"/>
  <c r="G75" i="52"/>
  <c r="K67" i="52"/>
  <c r="J76" i="52"/>
  <c r="J111" i="52"/>
  <c r="I108" i="52"/>
  <c r="I50"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I59" i="52"/>
  <c r="L140" i="52"/>
  <c r="L49" i="52" s="1"/>
  <c r="J60" i="52"/>
  <c r="K76" i="52"/>
  <c r="L67" i="52"/>
  <c r="D71" i="52"/>
  <c r="D72" i="52" s="1"/>
  <c r="K111" i="52"/>
  <c r="J108" i="52"/>
  <c r="M139" i="52"/>
  <c r="M48" i="52" s="1"/>
  <c r="F55" i="52"/>
  <c r="J143" i="52"/>
  <c r="C78" i="52"/>
  <c r="E77" i="52"/>
  <c r="E70" i="52"/>
  <c r="I144" i="52"/>
  <c r="H85" i="52" l="1"/>
  <c r="H99" i="52" s="1"/>
  <c r="I73" i="52"/>
  <c r="J50" i="52"/>
  <c r="J59" i="52" s="1"/>
  <c r="D78" i="52"/>
  <c r="K143" i="52"/>
  <c r="L76" i="52"/>
  <c r="M67" i="52"/>
  <c r="E71" i="52"/>
  <c r="N139" i="52"/>
  <c r="N48" i="52" s="1"/>
  <c r="I80" i="52"/>
  <c r="I66" i="52"/>
  <c r="I68" i="52" s="1"/>
  <c r="H75" i="52"/>
  <c r="F82" i="52"/>
  <c r="F56" i="52"/>
  <c r="F69" i="52" s="1"/>
  <c r="M140" i="52"/>
  <c r="M49" i="52" s="1"/>
  <c r="K60" i="52"/>
  <c r="G53" i="52"/>
  <c r="L74" i="52"/>
  <c r="M58" i="52"/>
  <c r="L52" i="52"/>
  <c r="L47" i="52"/>
  <c r="L111" i="52"/>
  <c r="K108" i="52"/>
  <c r="K50" i="52" s="1"/>
  <c r="J144" i="52"/>
  <c r="J80" i="52" l="1"/>
  <c r="J66" i="52"/>
  <c r="J68" i="52" s="1"/>
  <c r="J75" i="52" s="1"/>
  <c r="I85" i="52"/>
  <c r="I99" i="52" s="1"/>
  <c r="J73" i="52"/>
  <c r="K59" i="52"/>
  <c r="N67" i="52"/>
  <c r="M76" i="52"/>
  <c r="M111" i="52"/>
  <c r="L108" i="52"/>
  <c r="L50" i="52" s="1"/>
  <c r="O139" i="52"/>
  <c r="O48" i="52" s="1"/>
  <c r="N140" i="52"/>
  <c r="N49" i="52" s="1"/>
  <c r="L60" i="52"/>
  <c r="I75" i="52"/>
  <c r="E78" i="52"/>
  <c r="L143" i="52"/>
  <c r="L144" i="52" s="1"/>
  <c r="M74" i="52"/>
  <c r="N58" i="52"/>
  <c r="M52" i="52"/>
  <c r="M47" i="52"/>
  <c r="G55" i="52"/>
  <c r="H53" i="52" s="1"/>
  <c r="F77" i="52"/>
  <c r="F70" i="52"/>
  <c r="E72" i="52"/>
  <c r="K144" i="52"/>
  <c r="L73" i="52" l="1"/>
  <c r="J85" i="52"/>
  <c r="J99" i="52" s="1"/>
  <c r="K73" i="52"/>
  <c r="K85" i="52" s="1"/>
  <c r="K99" i="52" s="1"/>
  <c r="O140" i="52"/>
  <c r="O49" i="52" s="1"/>
  <c r="M60" i="52"/>
  <c r="M143" i="52"/>
  <c r="M144" i="52" s="1"/>
  <c r="N76" i="52"/>
  <c r="O67" i="52"/>
  <c r="H55" i="52"/>
  <c r="G82" i="52"/>
  <c r="G56" i="52"/>
  <c r="G69" i="52" s="1"/>
  <c r="O58" i="52"/>
  <c r="N52" i="52"/>
  <c r="N47" i="52"/>
  <c r="N74" i="52"/>
  <c r="P139" i="52"/>
  <c r="P48" i="52" s="1"/>
  <c r="L59" i="52"/>
  <c r="K80" i="52"/>
  <c r="K66" i="52"/>
  <c r="K68" i="52" s="1"/>
  <c r="N111" i="52"/>
  <c r="M108" i="52"/>
  <c r="M50" i="52" s="1"/>
  <c r="F71" i="52"/>
  <c r="F72" i="52" s="1"/>
  <c r="L85" i="52" l="1"/>
  <c r="L99" i="52" s="1"/>
  <c r="M73" i="52"/>
  <c r="M59" i="52"/>
  <c r="M80" i="52" s="1"/>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I53" i="52"/>
  <c r="N50" i="52" l="1"/>
  <c r="N59" i="52" s="1"/>
  <c r="M85" i="52"/>
  <c r="M99" i="52" s="1"/>
  <c r="N73" i="52"/>
  <c r="M66" i="52"/>
  <c r="M68" i="52" s="1"/>
  <c r="M75" i="52" s="1"/>
  <c r="P111" i="52"/>
  <c r="O108" i="52"/>
  <c r="O50" i="52" s="1"/>
  <c r="L75" i="52"/>
  <c r="G71" i="52"/>
  <c r="G72" i="52" s="1"/>
  <c r="P74" i="52"/>
  <c r="Q58" i="52"/>
  <c r="P52" i="52"/>
  <c r="P47" i="52"/>
  <c r="I55" i="52"/>
  <c r="J53" i="52" s="1"/>
  <c r="Q140" i="52"/>
  <c r="Q49" i="52" s="1"/>
  <c r="O60" i="52"/>
  <c r="R139" i="52"/>
  <c r="R48" i="52" s="1"/>
  <c r="P76" i="52"/>
  <c r="Q67" i="52"/>
  <c r="O143" i="52"/>
  <c r="O144" i="52" s="1"/>
  <c r="H77" i="52"/>
  <c r="H70" i="52"/>
  <c r="N66" i="52" l="1"/>
  <c r="N68" i="52" s="1"/>
  <c r="N75" i="52" s="1"/>
  <c r="N80" i="52"/>
  <c r="N85" i="52"/>
  <c r="N99" i="52" s="1"/>
  <c r="O73" i="52"/>
  <c r="J55" i="52"/>
  <c r="K53" i="52" s="1"/>
  <c r="P143" i="52"/>
  <c r="P144" i="52" s="1"/>
  <c r="Q76" i="52"/>
  <c r="R67" i="52"/>
  <c r="Q74" i="52"/>
  <c r="R58" i="52"/>
  <c r="Q47" i="52"/>
  <c r="Q52" i="52"/>
  <c r="S139" i="52"/>
  <c r="S48" i="52" s="1"/>
  <c r="O59" i="52"/>
  <c r="I82" i="52"/>
  <c r="I56" i="52"/>
  <c r="I69" i="52" s="1"/>
  <c r="H71" i="52"/>
  <c r="H72" i="52" s="1"/>
  <c r="R140" i="52"/>
  <c r="R49" i="52" s="1"/>
  <c r="P60" i="52"/>
  <c r="G78" i="52"/>
  <c r="Q111" i="52"/>
  <c r="P108" i="52"/>
  <c r="P50" i="52" s="1"/>
  <c r="O85" i="52" l="1"/>
  <c r="O99" i="52" s="1"/>
  <c r="P73" i="52"/>
  <c r="H78" i="52"/>
  <c r="K55" i="52"/>
  <c r="L53" i="52" s="1"/>
  <c r="S140" i="52"/>
  <c r="S49" i="52" s="1"/>
  <c r="Q60" i="52"/>
  <c r="O80" i="52"/>
  <c r="O66" i="52"/>
  <c r="O68" i="52" s="1"/>
  <c r="Q143" i="52"/>
  <c r="Q144" i="52" s="1"/>
  <c r="R111" i="52"/>
  <c r="Q108" i="52"/>
  <c r="Q50" i="52" s="1"/>
  <c r="R76" i="52"/>
  <c r="S67" i="52"/>
  <c r="S58" i="52"/>
  <c r="R52" i="52"/>
  <c r="R47" i="52"/>
  <c r="R74" i="52"/>
  <c r="P59" i="52"/>
  <c r="I77" i="52"/>
  <c r="I70" i="52"/>
  <c r="T139" i="52"/>
  <c r="T48" i="52" s="1"/>
  <c r="J82" i="52"/>
  <c r="J56" i="52"/>
  <c r="J69" i="52" s="1"/>
  <c r="P85" i="52" l="1"/>
  <c r="P99" i="52" s="1"/>
  <c r="Q73" i="52"/>
  <c r="Q59" i="52"/>
  <c r="T140" i="52"/>
  <c r="T49" i="52" s="1"/>
  <c r="S111" i="52"/>
  <c r="R108" i="52"/>
  <c r="R50" i="52" s="1"/>
  <c r="O75" i="52"/>
  <c r="K82" i="52"/>
  <c r="K56" i="52"/>
  <c r="K69" i="52" s="1"/>
  <c r="J77" i="52"/>
  <c r="J70" i="52"/>
  <c r="U139" i="52"/>
  <c r="U48" i="52" s="1"/>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S108" i="52"/>
  <c r="S50" i="52" s="1"/>
  <c r="T74" i="52"/>
  <c r="U58" i="52"/>
  <c r="T52" i="52"/>
  <c r="T47" i="52"/>
  <c r="J71" i="52"/>
  <c r="J78" i="52" s="1"/>
  <c r="L82" i="52"/>
  <c r="L56" i="52"/>
  <c r="L69" i="52" s="1"/>
  <c r="K77" i="52"/>
  <c r="K70" i="52"/>
  <c r="R59" i="52"/>
  <c r="Q80" i="52"/>
  <c r="Q66" i="52"/>
  <c r="Q68" i="52" s="1"/>
  <c r="R85" i="52" l="1"/>
  <c r="R99" i="52" s="1"/>
  <c r="S73" i="52"/>
  <c r="U111" i="52"/>
  <c r="T108" i="52"/>
  <c r="T50" i="52" s="1"/>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9" i="52"/>
  <c r="T143" i="52"/>
  <c r="N53" i="52"/>
  <c r="K72" i="52" l="1"/>
  <c r="N55" i="52"/>
  <c r="O53" i="52" s="1"/>
  <c r="M77" i="52"/>
  <c r="M70" i="52"/>
  <c r="T59" i="52"/>
  <c r="U143" i="52"/>
  <c r="L71" i="52"/>
  <c r="L78" i="52" s="1"/>
  <c r="V76" i="52"/>
  <c r="W67" i="52"/>
  <c r="W58" i="52"/>
  <c r="V52" i="52"/>
  <c r="V47" i="52"/>
  <c r="V74" i="52"/>
  <c r="S80" i="52"/>
  <c r="S66" i="52"/>
  <c r="S68" i="52" s="1"/>
  <c r="X139" i="52"/>
  <c r="X48" i="52" s="1"/>
  <c r="R75" i="52"/>
  <c r="T144" i="52"/>
  <c r="W140" i="52"/>
  <c r="W49" i="52" s="1"/>
  <c r="U60" i="52"/>
  <c r="U108" i="52"/>
  <c r="U50" i="52" s="1"/>
  <c r="V111" i="52"/>
  <c r="S85" i="52" l="1"/>
  <c r="S99" i="52" s="1"/>
  <c r="T73" i="52"/>
  <c r="U59" i="52"/>
  <c r="U66" i="52" s="1"/>
  <c r="U68" i="52" s="1"/>
  <c r="L72" i="52"/>
  <c r="O55" i="52"/>
  <c r="P53" i="52" s="1"/>
  <c r="W111" i="52"/>
  <c r="V108" i="52"/>
  <c r="V50"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V73" i="52" l="1"/>
  <c r="T85" i="52"/>
  <c r="T99" i="52" s="1"/>
  <c r="U73" i="52"/>
  <c r="U85" i="52" s="1"/>
  <c r="U99" i="52" s="1"/>
  <c r="U80" i="52"/>
  <c r="V59" i="52"/>
  <c r="V80" i="52" s="1"/>
  <c r="M72" i="52"/>
  <c r="Y140" i="52"/>
  <c r="Y49" i="52" s="1"/>
  <c r="W60" i="52"/>
  <c r="N77" i="52"/>
  <c r="N70" i="52"/>
  <c r="T75" i="52"/>
  <c r="X74" i="52"/>
  <c r="Y58" i="52"/>
  <c r="X52" i="52"/>
  <c r="X47" i="52"/>
  <c r="P55" i="52"/>
  <c r="Q53" i="52" s="1"/>
  <c r="Z139" i="52"/>
  <c r="Z48" i="52" s="1"/>
  <c r="X111" i="52"/>
  <c r="W108" i="52"/>
  <c r="W50" i="52" s="1"/>
  <c r="Y67" i="52"/>
  <c r="X76" i="52"/>
  <c r="W143" i="52"/>
  <c r="W144" i="52" s="1"/>
  <c r="U75" i="52"/>
  <c r="O82" i="52"/>
  <c r="O56" i="52"/>
  <c r="O69" i="52" s="1"/>
  <c r="V85" i="52" l="1"/>
  <c r="V99" i="52" s="1"/>
  <c r="W73" i="52"/>
  <c r="V66" i="52"/>
  <c r="V68" i="52" s="1"/>
  <c r="V75" i="52" s="1"/>
  <c r="W59" i="52"/>
  <c r="W66" i="52" s="1"/>
  <c r="W68" i="52" s="1"/>
  <c r="O77" i="52"/>
  <c r="O70" i="52"/>
  <c r="X143" i="52"/>
  <c r="X144" i="52"/>
  <c r="Y76" i="52"/>
  <c r="Z67" i="52"/>
  <c r="AA139" i="52"/>
  <c r="AA48" i="52" s="1"/>
  <c r="Y74" i="52"/>
  <c r="Z58" i="52"/>
  <c r="Y52" i="52"/>
  <c r="Y47" i="52"/>
  <c r="N71" i="52"/>
  <c r="N78" i="52" s="1"/>
  <c r="Z140" i="52"/>
  <c r="Z49" i="52" s="1"/>
  <c r="X60" i="52"/>
  <c r="Y111" i="52"/>
  <c r="X108" i="52"/>
  <c r="X50" i="52" s="1"/>
  <c r="P82" i="52"/>
  <c r="P56" i="52"/>
  <c r="P69" i="52" s="1"/>
  <c r="Q55" i="52"/>
  <c r="R53" i="52" s="1"/>
  <c r="W85" i="52" l="1"/>
  <c r="W99" i="52" s="1"/>
  <c r="X73" i="52"/>
  <c r="X59" i="52"/>
  <c r="X66" i="52" s="1"/>
  <c r="X68" i="52" s="1"/>
  <c r="W80" i="52"/>
  <c r="R55" i="52"/>
  <c r="P77" i="52"/>
  <c r="P70" i="52"/>
  <c r="N72" i="52"/>
  <c r="AB139" i="52"/>
  <c r="AB48" i="52" s="1"/>
  <c r="Y143" i="52"/>
  <c r="W75" i="52"/>
  <c r="Z76" i="52"/>
  <c r="AA67" i="52"/>
  <c r="O71" i="52"/>
  <c r="O78" i="52" s="1"/>
  <c r="Z111" i="52"/>
  <c r="Y108" i="52"/>
  <c r="Y50" i="52" s="1"/>
  <c r="AA58" i="52"/>
  <c r="Z52" i="52"/>
  <c r="Z47" i="52"/>
  <c r="Z74" i="52"/>
  <c r="Q56" i="52"/>
  <c r="Q69" i="52" s="1"/>
  <c r="Q82" i="52"/>
  <c r="AA140" i="52"/>
  <c r="AA49" i="52" s="1"/>
  <c r="Y60" i="52"/>
  <c r="X80" i="52" l="1"/>
  <c r="AA111" i="52"/>
  <c r="Z108" i="52"/>
  <c r="Z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139" i="52"/>
  <c r="AC48" i="52" s="1"/>
  <c r="S53" i="52"/>
  <c r="Z73" i="52" l="1"/>
  <c r="X85" i="52"/>
  <c r="X99" i="52" s="1"/>
  <c r="Y73" i="52"/>
  <c r="Y85" i="52" s="1"/>
  <c r="Y99" i="52" s="1"/>
  <c r="Z59" i="52"/>
  <c r="Z80" i="52" s="1"/>
  <c r="P72" i="52"/>
  <c r="Y80" i="52"/>
  <c r="Y66" i="52"/>
  <c r="Y68" i="52" s="1"/>
  <c r="Q71" i="52"/>
  <c r="Q78" i="52" s="1"/>
  <c r="AB76" i="52"/>
  <c r="AC67" i="52"/>
  <c r="AA143" i="52"/>
  <c r="AA144" i="52" s="1"/>
  <c r="AD139" i="52"/>
  <c r="AD48" i="52" s="1"/>
  <c r="AB74" i="52"/>
  <c r="AC58" i="52"/>
  <c r="AB52" i="52"/>
  <c r="AB47" i="52"/>
  <c r="AC140" i="52"/>
  <c r="AC49" i="52" s="1"/>
  <c r="AA60" i="52"/>
  <c r="R77" i="52"/>
  <c r="R70" i="52"/>
  <c r="S55" i="52"/>
  <c r="T53" i="52" s="1"/>
  <c r="AB111" i="52"/>
  <c r="AA108" i="52"/>
  <c r="AA50" i="52" s="1"/>
  <c r="Z85" i="52" l="1"/>
  <c r="Z99" i="52" s="1"/>
  <c r="AA73" i="52"/>
  <c r="Z66" i="52"/>
  <c r="Z68" i="52" s="1"/>
  <c r="Z75" i="52" s="1"/>
  <c r="Q72" i="52"/>
  <c r="AC111" i="52"/>
  <c r="AB108" i="52"/>
  <c r="AB50" i="52" s="1"/>
  <c r="AA59" i="52"/>
  <c r="R71" i="52"/>
  <c r="R78" i="52" s="1"/>
  <c r="S82" i="52"/>
  <c r="S56" i="52"/>
  <c r="S69" i="52" s="1"/>
  <c r="AC74" i="52"/>
  <c r="AD58" i="52"/>
  <c r="AC52" i="52"/>
  <c r="AC47" i="52"/>
  <c r="AB143" i="52"/>
  <c r="AC76" i="52"/>
  <c r="AD67" i="52"/>
  <c r="AE139" i="52"/>
  <c r="AE48" i="52" s="1"/>
  <c r="T55" i="52"/>
  <c r="U53" i="52" s="1"/>
  <c r="AD140" i="52"/>
  <c r="AD49" i="52" s="1"/>
  <c r="AB60" i="52"/>
  <c r="Y75" i="52"/>
  <c r="AB59" i="52" l="1"/>
  <c r="AB66" i="52" s="1"/>
  <c r="AB68" i="52" s="1"/>
  <c r="R72" i="52"/>
  <c r="U55" i="52"/>
  <c r="V53" i="52" s="1"/>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C108" i="52"/>
  <c r="AC50" i="52" s="1"/>
  <c r="AD111" i="52"/>
  <c r="AA85" i="52" l="1"/>
  <c r="AA99" i="52" s="1"/>
  <c r="AB73" i="52"/>
  <c r="AB85" i="52" s="1"/>
  <c r="AB99" i="52" s="1"/>
  <c r="AC73" i="52"/>
  <c r="AB80" i="52"/>
  <c r="AC59" i="52"/>
  <c r="AC80" i="52" s="1"/>
  <c r="V55" i="52"/>
  <c r="W53" i="52" s="1"/>
  <c r="AF140" i="52"/>
  <c r="AF49" i="52" s="1"/>
  <c r="AD60" i="52"/>
  <c r="AE76" i="52"/>
  <c r="AF67" i="52"/>
  <c r="S71" i="52"/>
  <c r="S78" i="52" s="1"/>
  <c r="AB75" i="52"/>
  <c r="AD143" i="52"/>
  <c r="AD144" i="52" s="1"/>
  <c r="U82" i="52"/>
  <c r="U56" i="52"/>
  <c r="U69" i="52" s="1"/>
  <c r="AA75" i="52"/>
  <c r="AG139" i="52"/>
  <c r="AG48" i="52" s="1"/>
  <c r="T77" i="52"/>
  <c r="T70" i="52"/>
  <c r="AE111" i="52"/>
  <c r="AD108" i="52"/>
  <c r="AD50" i="52" s="1"/>
  <c r="AE74" i="52"/>
  <c r="AE47" i="52"/>
  <c r="AF58" i="52"/>
  <c r="AE52" i="52"/>
  <c r="AC85" i="52" l="1"/>
  <c r="AC99" i="52" s="1"/>
  <c r="AD73" i="52"/>
  <c r="AD59" i="52"/>
  <c r="AD80" i="52" s="1"/>
  <c r="AC66" i="52"/>
  <c r="AC68" i="52" s="1"/>
  <c r="AC75" i="52" s="1"/>
  <c r="S72" i="52"/>
  <c r="AF74" i="52"/>
  <c r="AG58" i="52"/>
  <c r="AF52" i="52"/>
  <c r="AF47" i="52"/>
  <c r="AF111" i="52"/>
  <c r="AE108" i="52"/>
  <c r="AE50" i="52" s="1"/>
  <c r="W55" i="52"/>
  <c r="T71" i="52"/>
  <c r="T78" i="52" s="1"/>
  <c r="AE143" i="52"/>
  <c r="AE144" i="52" s="1"/>
  <c r="U77" i="52"/>
  <c r="U70" i="52"/>
  <c r="AG140" i="52"/>
  <c r="AG49" i="52" s="1"/>
  <c r="AE60" i="52"/>
  <c r="AH139" i="52"/>
  <c r="AH48" i="52" s="1"/>
  <c r="AF76" i="52"/>
  <c r="AG67" i="52"/>
  <c r="V82" i="52"/>
  <c r="V56" i="52"/>
  <c r="V69" i="52" s="1"/>
  <c r="AD85" i="52" l="1"/>
  <c r="AD99" i="52" s="1"/>
  <c r="AE73" i="52"/>
  <c r="AD66" i="52"/>
  <c r="AD68" i="52" s="1"/>
  <c r="AD75" i="52" s="1"/>
  <c r="T72" i="52"/>
  <c r="W82" i="52"/>
  <c r="W56" i="52"/>
  <c r="W69" i="52" s="1"/>
  <c r="V77" i="52"/>
  <c r="V70" i="52"/>
  <c r="X53" i="52"/>
  <c r="AG76" i="52"/>
  <c r="AH67" i="52"/>
  <c r="AI139" i="52"/>
  <c r="AI48" i="52" s="1"/>
  <c r="U71" i="52"/>
  <c r="U78" i="52" s="1"/>
  <c r="AE59" i="52"/>
  <c r="AG74" i="52"/>
  <c r="AH58" i="52"/>
  <c r="AG47" i="52"/>
  <c r="AG52" i="52"/>
  <c r="AH140" i="52"/>
  <c r="AH49" i="52" s="1"/>
  <c r="AF61" i="52"/>
  <c r="AF60" i="52" s="1"/>
  <c r="AF143" i="52"/>
  <c r="AG111" i="52"/>
  <c r="AF108" i="52"/>
  <c r="AF50" i="52" s="1"/>
  <c r="AF59" i="52" l="1"/>
  <c r="AF66" i="52" s="1"/>
  <c r="AF68" i="52" s="1"/>
  <c r="AG143" i="52"/>
  <c r="AG144" i="52" s="1"/>
  <c r="AE80" i="52"/>
  <c r="AE66" i="52"/>
  <c r="AE68" i="52" s="1"/>
  <c r="AH76" i="52"/>
  <c r="AI67" i="52"/>
  <c r="AF144" i="52"/>
  <c r="AI58" i="52"/>
  <c r="AH52" i="52"/>
  <c r="AH47" i="52"/>
  <c r="AH74" i="52"/>
  <c r="U72" i="52"/>
  <c r="V71" i="52"/>
  <c r="V78" i="52" s="1"/>
  <c r="AI140" i="52"/>
  <c r="AI49" i="52" s="1"/>
  <c r="AG60" i="52"/>
  <c r="X55" i="52"/>
  <c r="Y53" i="52" s="1"/>
  <c r="AJ139" i="52"/>
  <c r="AJ48" i="52" s="1"/>
  <c r="AH111" i="52"/>
  <c r="AG108" i="52"/>
  <c r="AG50" i="52" s="1"/>
  <c r="W77" i="52"/>
  <c r="W70" i="52"/>
  <c r="AE85" i="52" l="1"/>
  <c r="AE99" i="52" s="1"/>
  <c r="AF73" i="52"/>
  <c r="AF85" i="52" s="1"/>
  <c r="AF99" i="52" s="1"/>
  <c r="AG73" i="52"/>
  <c r="AF80" i="52"/>
  <c r="W71" i="52"/>
  <c r="W78" i="52" s="1"/>
  <c r="AI74" i="52"/>
  <c r="AJ58" i="52"/>
  <c r="AI52" i="52"/>
  <c r="AI47" i="52"/>
  <c r="AG59" i="52"/>
  <c r="Y55" i="52"/>
  <c r="AI76" i="52"/>
  <c r="AJ67" i="52"/>
  <c r="AI111" i="52"/>
  <c r="AH108" i="52"/>
  <c r="AH50" i="52" s="1"/>
  <c r="AF75" i="52"/>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I108" i="52"/>
  <c r="AI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I59" i="52"/>
  <c r="AK76" i="52"/>
  <c r="AL67" i="52"/>
  <c r="AI144" i="52"/>
  <c r="AJ108" i="52"/>
  <c r="AJ50" i="52" s="1"/>
  <c r="AK111" i="52"/>
  <c r="AG75" i="52"/>
  <c r="AM139" i="52"/>
  <c r="AM48" i="52" s="1"/>
  <c r="AJ73" i="52" l="1"/>
  <c r="AH85" i="52"/>
  <c r="AH99" i="52" s="1"/>
  <c r="AI73" i="52"/>
  <c r="AI85" i="52" s="1"/>
  <c r="AI99" i="52" s="1"/>
  <c r="AJ59" i="52"/>
  <c r="AJ66" i="52" s="1"/>
  <c r="AJ68" i="52" s="1"/>
  <c r="X72" i="52"/>
  <c r="AN139" i="52"/>
  <c r="AN48" i="52" s="1"/>
  <c r="Z82" i="52"/>
  <c r="Z56" i="52"/>
  <c r="Z69" i="52" s="1"/>
  <c r="AM140" i="52"/>
  <c r="AM49" i="52" s="1"/>
  <c r="AK60" i="52"/>
  <c r="AK143" i="52"/>
  <c r="AH75" i="52"/>
  <c r="AI80" i="52"/>
  <c r="AI66" i="52"/>
  <c r="AI68" i="52" s="1"/>
  <c r="AL76" i="52"/>
  <c r="AM67" i="52"/>
  <c r="AK108" i="52"/>
  <c r="AK50" i="52" s="1"/>
  <c r="AL111" i="52"/>
  <c r="AA53" i="52"/>
  <c r="Y71" i="52"/>
  <c r="Y78" i="52" s="1"/>
  <c r="AM58" i="52"/>
  <c r="AL52" i="52"/>
  <c r="AL47" i="52"/>
  <c r="AL74" i="52"/>
  <c r="AJ80" i="52" l="1"/>
  <c r="AK59" i="52"/>
  <c r="AK66" i="52" s="1"/>
  <c r="AK68" i="52" s="1"/>
  <c r="Z77" i="52"/>
  <c r="Z70" i="52"/>
  <c r="Y72" i="52"/>
  <c r="AM76" i="52"/>
  <c r="AN67" i="52"/>
  <c r="AI75" i="52"/>
  <c r="AL143" i="52"/>
  <c r="AL144" i="52" s="1"/>
  <c r="AN140" i="52"/>
  <c r="AN49" i="52" s="1"/>
  <c r="AL61" i="52"/>
  <c r="AL60" i="52" s="1"/>
  <c r="AJ75" i="52"/>
  <c r="AA55" i="52"/>
  <c r="AM74" i="52"/>
  <c r="AN58" i="52"/>
  <c r="AM47" i="52"/>
  <c r="AM52" i="52"/>
  <c r="AM111" i="52"/>
  <c r="AL108" i="52"/>
  <c r="AL50" i="52" s="1"/>
  <c r="AK144" i="52"/>
  <c r="AO139" i="52"/>
  <c r="AO48" i="52" s="1"/>
  <c r="AJ85" i="52" l="1"/>
  <c r="AJ99" i="52" s="1"/>
  <c r="AK73" i="52"/>
  <c r="AK85" i="52" s="1"/>
  <c r="AK99" i="52" s="1"/>
  <c r="AL73" i="52"/>
  <c r="AK80" i="52"/>
  <c r="AK75" i="52"/>
  <c r="AN111" i="52"/>
  <c r="AM108" i="52"/>
  <c r="AM50" i="52" s="1"/>
  <c r="AP139" i="52"/>
  <c r="AP48" i="52" s="1"/>
  <c r="AA82" i="52"/>
  <c r="AA56" i="52"/>
  <c r="AA69" i="52" s="1"/>
  <c r="AB53" i="52"/>
  <c r="AO140" i="52"/>
  <c r="AO49" i="52" s="1"/>
  <c r="AM60" i="52"/>
  <c r="AL59" i="52"/>
  <c r="AN74" i="52"/>
  <c r="AO58" i="52"/>
  <c r="AN52" i="52"/>
  <c r="AN47" i="52"/>
  <c r="AM143" i="52"/>
  <c r="AO67" i="52"/>
  <c r="AN76" i="52"/>
  <c r="Z71" i="52"/>
  <c r="Z78" i="52" s="1"/>
  <c r="AM59" i="52" l="1"/>
  <c r="AM80" i="52" s="1"/>
  <c r="AL80" i="52"/>
  <c r="AL66" i="52"/>
  <c r="AL68" i="52" s="1"/>
  <c r="AO76" i="52"/>
  <c r="AP67" i="52"/>
  <c r="AQ139" i="52"/>
  <c r="AN108" i="52"/>
  <c r="AN50" i="52" s="1"/>
  <c r="AO111" i="52"/>
  <c r="AN143" i="52"/>
  <c r="AO74" i="52"/>
  <c r="AP58" i="52"/>
  <c r="AO52" i="52"/>
  <c r="AO47" i="52"/>
  <c r="AA77" i="52"/>
  <c r="AA70" i="52"/>
  <c r="AB55" i="52"/>
  <c r="AC53" i="52" s="1"/>
  <c r="Z72" i="52"/>
  <c r="AM144" i="52"/>
  <c r="AP140" i="52"/>
  <c r="AP49" i="52" s="1"/>
  <c r="AN60" i="52"/>
  <c r="AL85" i="52" l="1"/>
  <c r="AL99" i="52" s="1"/>
  <c r="AM73" i="52"/>
  <c r="AM66" i="52"/>
  <c r="AM68" i="52" s="1"/>
  <c r="AM75" i="52" s="1"/>
  <c r="AC55" i="52"/>
  <c r="AP111" i="52"/>
  <c r="AP108" i="52" s="1"/>
  <c r="AP50" i="52" s="1"/>
  <c r="AO108" i="52"/>
  <c r="AO50" i="52" s="1"/>
  <c r="AQ140" i="52"/>
  <c r="AO60" i="52"/>
  <c r="AB82" i="52"/>
  <c r="AB56" i="52"/>
  <c r="AB69" i="52" s="1"/>
  <c r="AN59" i="52"/>
  <c r="AO143" i="52"/>
  <c r="AO144" i="52" s="1"/>
  <c r="AR139" i="52"/>
  <c r="AS139" i="52" s="1"/>
  <c r="AT139" i="52" s="1"/>
  <c r="AU139" i="52" s="1"/>
  <c r="AV139" i="52" s="1"/>
  <c r="AW139" i="52" s="1"/>
  <c r="AX139" i="52" s="1"/>
  <c r="AY139" i="52" s="1"/>
  <c r="AA71" i="52"/>
  <c r="AA78" i="52" s="1"/>
  <c r="AP52" i="52"/>
  <c r="AP47" i="52"/>
  <c r="AP74" i="52"/>
  <c r="AP76" i="52"/>
  <c r="AN144" i="52"/>
  <c r="AL75" i="52"/>
  <c r="AO73" i="52" l="1"/>
  <c r="AM85" i="52"/>
  <c r="AM99" i="52" s="1"/>
  <c r="AN73" i="52"/>
  <c r="AN85" i="52" s="1"/>
  <c r="AN99" i="52" s="1"/>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s="1"/>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D83" i="52"/>
  <c r="D86" i="52" s="1"/>
  <c r="C83" i="52" l="1"/>
  <c r="C86" i="52" s="1"/>
  <c r="B88" i="52"/>
  <c r="B84" i="52"/>
  <c r="B89" i="52" s="1"/>
  <c r="B86" i="52"/>
  <c r="C88" i="52" l="1"/>
  <c r="D88" i="52"/>
  <c r="C84" i="52"/>
  <c r="C89" i="52" s="1"/>
  <c r="D84" i="52"/>
  <c r="B87" i="52"/>
  <c r="B90" i="52" s="1"/>
  <c r="D87" i="52"/>
  <c r="C87" i="52"/>
  <c r="E83" i="52"/>
  <c r="C90" i="52" l="1"/>
  <c r="D89" i="52"/>
  <c r="E86" i="52"/>
  <c r="E88" i="52"/>
  <c r="E84" i="52"/>
  <c r="E89" i="52" s="1"/>
  <c r="F83" i="52"/>
  <c r="F86" i="52" s="1"/>
  <c r="D90" i="52"/>
  <c r="F84" i="52" l="1"/>
  <c r="F89" i="52" s="1"/>
  <c r="G83" i="52"/>
  <c r="G86" i="52" s="1"/>
  <c r="F88" i="52"/>
  <c r="F87" i="52"/>
  <c r="E87" i="52"/>
  <c r="E90" i="52" s="1"/>
  <c r="G87" i="52"/>
  <c r="G90" i="52" l="1"/>
  <c r="G84" i="52"/>
  <c r="G89" i="52" s="1"/>
  <c r="H83" i="52"/>
  <c r="F90" i="52"/>
  <c r="G88" i="52"/>
  <c r="I83" i="52" l="1"/>
  <c r="I88" i="52" s="1"/>
  <c r="H86" i="52"/>
  <c r="H88" i="52"/>
  <c r="H84" i="52"/>
  <c r="H89" i="52" s="1"/>
  <c r="I84" i="52" l="1"/>
  <c r="I89" i="52" s="1"/>
  <c r="J83" i="52"/>
  <c r="I86" i="52"/>
  <c r="I87" i="52" s="1"/>
  <c r="H87" i="52"/>
  <c r="H90" i="52" s="1"/>
  <c r="I90" i="52" l="1"/>
  <c r="K83" i="52"/>
  <c r="K86" i="52" s="1"/>
  <c r="J86" i="52"/>
  <c r="J84" i="52"/>
  <c r="J89" i="52" s="1"/>
  <c r="K88" i="52"/>
  <c r="J88" i="52"/>
  <c r="K84" i="52" l="1"/>
  <c r="K89" i="52" s="1"/>
  <c r="K87" i="52"/>
  <c r="J87" i="52"/>
  <c r="J90" i="52" s="1"/>
  <c r="L83" i="52"/>
  <c r="M83" i="52" l="1"/>
  <c r="L86" i="52"/>
  <c r="L88" i="52"/>
  <c r="B105" i="52" s="1"/>
  <c r="L84" i="52"/>
  <c r="L89" i="52" s="1"/>
  <c r="G28" i="52" s="1"/>
  <c r="C105" i="52" s="1"/>
  <c r="K90" i="52"/>
  <c r="L87" i="52" l="1"/>
  <c r="N83" i="52"/>
  <c r="M86" i="52"/>
  <c r="M87" i="52" s="1"/>
  <c r="M84" i="52"/>
  <c r="M89" i="52" s="1"/>
  <c r="M88" i="52"/>
  <c r="M90" i="52" l="1"/>
  <c r="N86" i="52"/>
  <c r="N87" i="52" s="1"/>
  <c r="N90" i="52" s="1"/>
  <c r="N88" i="52"/>
  <c r="N84" i="52"/>
  <c r="N89" i="52" s="1"/>
  <c r="O83" i="52"/>
  <c r="L90" i="52"/>
  <c r="G29" i="52" s="1"/>
  <c r="D105" i="52" s="1"/>
  <c r="G30" i="52"/>
  <c r="A105" i="52" s="1"/>
  <c r="O86" i="52" l="1"/>
  <c r="O87" i="52" s="1"/>
  <c r="O90" i="52" s="1"/>
  <c r="O88" i="52"/>
  <c r="O84" i="52"/>
  <c r="O89" i="52" s="1"/>
  <c r="P83" i="52"/>
  <c r="P86" i="52" l="1"/>
  <c r="P87" i="52" s="1"/>
  <c r="P90" i="52" s="1"/>
  <c r="P84" i="52"/>
  <c r="P89" i="52" s="1"/>
  <c r="P88" i="52"/>
  <c r="Q83" i="52"/>
  <c r="Q86" i="52" l="1"/>
  <c r="Q87" i="52" s="1"/>
  <c r="Q90" i="52" s="1"/>
  <c r="Q88" i="52"/>
  <c r="Q84" i="52"/>
  <c r="Q89" i="52" s="1"/>
  <c r="R83" i="52"/>
  <c r="R86" i="52" l="1"/>
  <c r="R87" i="52" s="1"/>
  <c r="R90" i="52" s="1"/>
  <c r="R84" i="52"/>
  <c r="R89" i="52" s="1"/>
  <c r="R88" i="52"/>
  <c r="S83" i="52"/>
  <c r="S86" i="52" l="1"/>
  <c r="S87" i="52" s="1"/>
  <c r="S90" i="52" s="1"/>
  <c r="S84" i="52"/>
  <c r="S89" i="52" s="1"/>
  <c r="S88" i="52"/>
  <c r="T83" i="52"/>
  <c r="T86" i="52" l="1"/>
  <c r="T87" i="52" s="1"/>
  <c r="T90" i="52" s="1"/>
  <c r="T88" i="52"/>
  <c r="T84" i="52"/>
  <c r="T89" i="52" s="1"/>
  <c r="U83" i="52"/>
  <c r="U86" i="52" l="1"/>
  <c r="U87" i="52" s="1"/>
  <c r="U90" i="52" s="1"/>
  <c r="U88" i="52"/>
  <c r="U84" i="52"/>
  <c r="U89" i="52" s="1"/>
  <c r="V83" i="52"/>
  <c r="V86" i="52" l="1"/>
  <c r="V87" i="52" s="1"/>
  <c r="V90" i="52" s="1"/>
  <c r="V84" i="52"/>
  <c r="V89" i="52" s="1"/>
  <c r="V88" i="52"/>
  <c r="W83" i="52"/>
  <c r="W86" i="52" l="1"/>
  <c r="W87" i="52" s="1"/>
  <c r="W90" i="52" s="1"/>
  <c r="W84" i="52"/>
  <c r="W89" i="52" s="1"/>
  <c r="W88" i="52"/>
  <c r="X83" i="52"/>
  <c r="X86" i="52" l="1"/>
  <c r="X87" i="52" s="1"/>
  <c r="X90" i="52" s="1"/>
  <c r="X88" i="52"/>
  <c r="X84" i="52"/>
  <c r="X89" i="52" s="1"/>
  <c r="Y83" i="52"/>
  <c r="Y86" i="52" l="1"/>
  <c r="Y87" i="52" s="1"/>
  <c r="Y90" i="52" s="1"/>
  <c r="Y84" i="52"/>
  <c r="Y89" i="52" s="1"/>
  <c r="Y88" i="52"/>
  <c r="Z83" i="52"/>
  <c r="Z86" i="52" l="1"/>
  <c r="Z87" i="52" s="1"/>
  <c r="Z90" i="52" s="1"/>
  <c r="Z88" i="52"/>
  <c r="Z84" i="52"/>
  <c r="Z89" i="52" s="1"/>
  <c r="AA83" i="52"/>
  <c r="AA86" i="52" l="1"/>
  <c r="AA87" i="52" s="1"/>
  <c r="AA90" i="52" s="1"/>
  <c r="AA84" i="52"/>
  <c r="AA89" i="52" s="1"/>
  <c r="AA88" i="52"/>
  <c r="AB83" i="52"/>
  <c r="AB86" i="52" l="1"/>
  <c r="AB87" i="52" s="1"/>
  <c r="AB90" i="52" s="1"/>
  <c r="AB84" i="52"/>
  <c r="AB89" i="52" s="1"/>
  <c r="AB88" i="52"/>
  <c r="AC83" i="52"/>
  <c r="AC86" i="52" l="1"/>
  <c r="AC87" i="52" s="1"/>
  <c r="AC90" i="52" s="1"/>
  <c r="AC84" i="52"/>
  <c r="AC89" i="52" s="1"/>
  <c r="AC88" i="52"/>
  <c r="AD83" i="52"/>
  <c r="AD86" i="52" l="1"/>
  <c r="AD87" i="52" s="1"/>
  <c r="AD90" i="52" s="1"/>
  <c r="AD88" i="52"/>
  <c r="AD84" i="52"/>
  <c r="AD89" i="52" s="1"/>
  <c r="AE83" i="52"/>
  <c r="AE86" i="52" l="1"/>
  <c r="AE87" i="52" s="1"/>
  <c r="AE90" i="52" s="1"/>
  <c r="AE84" i="52"/>
  <c r="AE89" i="52" s="1"/>
  <c r="AE88" i="52"/>
  <c r="AF83" i="52"/>
  <c r="AF86" i="52" l="1"/>
  <c r="AF87" i="52" s="1"/>
  <c r="AF90" i="52" s="1"/>
  <c r="AF84" i="52"/>
  <c r="AF89" i="52" s="1"/>
  <c r="AF88" i="52"/>
  <c r="AG83" i="52"/>
  <c r="AG86" i="52" l="1"/>
  <c r="AG87" i="52" s="1"/>
  <c r="AG90" i="52" s="1"/>
  <c r="AG84" i="52"/>
  <c r="AG89" i="52" s="1"/>
  <c r="AG88" i="52"/>
  <c r="AH83" i="52"/>
  <c r="AH86" i="52" l="1"/>
  <c r="AH87" i="52" s="1"/>
  <c r="AH90" i="52" s="1"/>
  <c r="AH88" i="52"/>
  <c r="AH84" i="52"/>
  <c r="AH89" i="52" s="1"/>
  <c r="AI83" i="52"/>
  <c r="AI86" i="52" l="1"/>
  <c r="AI87" i="52" s="1"/>
  <c r="AI90" i="52" s="1"/>
  <c r="AI84" i="52"/>
  <c r="AI89" i="52" s="1"/>
  <c r="AI88" i="52"/>
  <c r="AJ83" i="52"/>
  <c r="AJ86" i="52" l="1"/>
  <c r="AJ87" i="52" s="1"/>
  <c r="AJ90" i="52" s="1"/>
  <c r="AJ88" i="52"/>
  <c r="AJ84" i="52"/>
  <c r="AJ89" i="52" s="1"/>
  <c r="AK83" i="52"/>
  <c r="AL83" i="52" l="1"/>
  <c r="AK86" i="52"/>
  <c r="AK87" i="52" s="1"/>
  <c r="AK90" i="52" s="1"/>
  <c r="AK84" i="52"/>
  <c r="AK89" i="52" s="1"/>
  <c r="AK88" i="52"/>
  <c r="AM83" i="52" l="1"/>
  <c r="AL86" i="52"/>
  <c r="AL87" i="52" s="1"/>
  <c r="AL90" i="52" s="1"/>
  <c r="AL84" i="52"/>
  <c r="AL89" i="52" s="1"/>
  <c r="AL88" i="52"/>
  <c r="AN83" i="52" l="1"/>
  <c r="AM86" i="52"/>
  <c r="AM87" i="52" s="1"/>
  <c r="AM90" i="52" s="1"/>
  <c r="AM88" i="52"/>
  <c r="AM84" i="52"/>
  <c r="AM89" i="52" s="1"/>
  <c r="AO83" i="52" l="1"/>
  <c r="AP83" i="52"/>
  <c r="AN86" i="52"/>
  <c r="AN87" i="52" s="1"/>
  <c r="AN90" i="52" s="1"/>
  <c r="AN88" i="52"/>
  <c r="AN84" i="52"/>
  <c r="AN89" i="52" s="1"/>
  <c r="AP86" i="52" l="1"/>
  <c r="AP88" i="52"/>
  <c r="AP84" i="52"/>
  <c r="AO86" i="52"/>
  <c r="AO87" i="52" s="1"/>
  <c r="AO90" i="52" s="1"/>
  <c r="AO88" i="52"/>
  <c r="AO84" i="52"/>
  <c r="AO89" i="52" s="1"/>
  <c r="AP87" i="52" l="1"/>
  <c r="AP90" i="52" s="1"/>
  <c r="AP89" i="52"/>
  <c r="A101" i="52" l="1"/>
  <c r="B102"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AEC4C888-C949-441C-BABF-5721DA615A42}">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<sst xmlns="http://schemas.openxmlformats.org/spreadsheetml/2006/main" count="1060" uniqueCount="622">
  <si>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</si>
  <si>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</si>
  <si>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</si>
  <si>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</si>
  <si>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</si>
  <si>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</si>
  <si>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</si>
  <si>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</si>
  <si>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</si>
  <si>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</si>
  <si>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</si>
  <si>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</si>
  <si>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</si>
  <si>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</si>
  <si>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</si>
  <si>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</si>
  <si>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</si>
  <si>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</si>
  <si>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</si>
  <si>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</si>
  <si>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</si>
  <si>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</si>
  <si>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</si>
  <si>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</si>
  <si>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</si>
  <si>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</si>
  <si>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</si>
  <si>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</si>
  <si>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</si>
  <si>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</si>
  <si>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</si>
  <si>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</si>
  <si>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</si>
  <si>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</si>
  <si>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</si>
  <si>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</si>
  <si>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</si>
  <si>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</si>
  <si>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</si>
  <si>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</si>
  <si>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</si>
  <si>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</si>
  <si>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</si>
  <si>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</si>
  <si>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</si>
  <si>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</si>
  <si>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</si>
  <si>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</si>
  <si>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</si>
  <si>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</si>
  <si>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</si>
  <si>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</si>
  <si>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</si>
  <si>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</si>
  <si>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</si>
  <si>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</si>
  <si>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</si>
  <si>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</si>
  <si>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</si>
  <si>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</si>
  <si>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</si>
  <si>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</si>
  <si>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</si>
  <si>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</si>
  <si>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</si>
  <si>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</si>
  <si>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</si>
  <si>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</si>
  <si>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</si>
  <si>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</si>
  <si>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</si>
  <si>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</si>
  <si>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</si>
  <si>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</si>
  <si>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</si>
  <si>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</si>
  <si>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</si>
  <si>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</si>
  <si>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</si>
  <si>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</si>
  <si>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</si>
  <si>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</si>
  <si>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</si>
  <si>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</si>
  <si>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</si>
  <si>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</si>
  <si>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</si>
  <si>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</si>
  <si>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</si>
  <si>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</si>
  <si>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</si>
  <si>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</si>
  <si>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</si>
  <si>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</si>
  <si>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</si>
  <si>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</si>
  <si>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</si>
  <si>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</si>
  <si>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</si>
  <si>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</si>
  <si>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</si>
  <si>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</si>
  <si>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</si>
  <si>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</si>
  <si>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</si>
  <si>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</si>
  <si>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</si>
  <si>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</si>
  <si>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</si>
  <si>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</si>
  <si>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</si>
  <si>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</si>
  <si>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</si>
  <si>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</si>
  <si>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</si>
  <si>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</si>
  <si>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</si>
  <si>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</si>
  <si>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</si>
  <si>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</si>
  <si>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</si>
  <si>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</si>
  <si>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</si>
  <si>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</si>
  <si>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</si>
  <si>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</si>
  <si>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</si>
  <si>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</si>
  <si>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</si>
  <si>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</si>
  <si>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</si>
  <si>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</si>
  <si>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</si>
  <si>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</si>
  <si>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</si>
  <si>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</si>
  <si>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</si>
  <si>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</si>
  <si>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</si>
  <si>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</si>
  <si>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</si>
  <si>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</si>
  <si>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</si>
  <si>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</si>
  <si>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</si>
  <si>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</si>
  <si>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</si>
  <si>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</si>
  <si>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</si>
  <si>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</si>
  <si>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</si>
  <si>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</si>
  <si>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</si>
  <si>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</si>
  <si>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</si>
  <si>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</si>
  <si>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</si>
  <si>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</si>
  <si>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</si>
  <si>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</si>
  <si>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</si>
  <si>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</si>
  <si>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</si>
  <si>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</si>
  <si>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</si>
  <si>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</si>
  <si>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</si>
  <si>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</si>
  <si>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</si>
  <si>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</si>
  <si>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</si>
  <si>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</si>
  <si>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</si>
  <si>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</si>
  <si>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</si>
  <si>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</si>
  <si>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</si>
  <si>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</si>
  <si>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</si>
  <si>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</si>
  <si>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</si>
  <si>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</si>
  <si>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</si>
  <si>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</si>
  <si>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</si>
  <si>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</si>
  <si>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</si>
  <si>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</si>
  <si>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</si>
  <si>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</si>
  <si>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</si>
  <si>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</si>
  <si>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</si>
  <si>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</si>
  <si>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</si>
  <si>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</si>
  <si>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</si>
  <si>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</si>
  <si>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</si>
  <si>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</si>
  <si>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</si>
  <si>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</si>
  <si>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</si>
  <si>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</si>
  <si>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</si>
  <si>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</si>
  <si>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</si>
  <si>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</si>
  <si>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</si>
  <si>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</si>
  <si>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</si>
  <si>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</si>
  <si>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</si>
  <si>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</si>
  <si>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</si>
  <si>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</si>
  <si>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</si>
  <si>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</si>
  <si>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</si>
  <si>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</si>
  <si>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</si>
  <si>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</si>
  <si>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</si>
  <si>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</si>
  <si>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</si>
  <si>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</si>
  <si>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</si>
  <si>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</si>
  <si>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</si>
  <si>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</si>
  <si>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</si>
  <si>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</si>
  <si>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</si>
  <si>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</si>
  <si>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</si>
  <si>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</si>
  <si>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</si>
  <si>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</si>
  <si>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</si>
  <si>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</si>
  <si>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</si>
  <si>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</si>
  <si>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</si>
  <si>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</si>
  <si>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</si>
  <si>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</si>
  <si>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</si>
  <si>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</si>
  <si>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</si>
  <si>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</si>
  <si>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</si>
  <si>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</si>
  <si>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</si>
  <si>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</si>
  <si>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</si>
  <si>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</si>
  <si>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</si>
  <si>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</si>
  <si>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</si>
  <si>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</si>
  <si>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</si>
  <si>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</si>
  <si>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</si>
  <si>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</si>
  <si>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</si>
  <si>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</si>
  <si>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</si>
  <si>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</si>
  <si>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</si>
  <si>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</si>
  <si>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</si>
  <si>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</si>
  <si>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</si>
  <si>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</si>
  <si>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</si>
  <si>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</si>
  <si>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</si>
  <si>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</si>
  <si>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</si>
  <si>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</si>
  <si>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</si>
  <si>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</si>
  <si>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</si>
  <si>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</si>
  <si>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</si>
  <si>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</si>
  <si>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</si>
  <si>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</si>
  <si>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</si>
  <si>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</si>
  <si>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</si>
  <si>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</si>
  <si>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</si>
  <si>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</si>
  <si>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</si>
  <si>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</si>
  <si>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</si>
  <si>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</si>
  <si>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</si>
  <si>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</si>
  <si>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</si>
  <si>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</si>
  <si>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</si>
  <si>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</si>
  <si>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</si>
  <si>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</si>
  <si>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</si>
  <si>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</si>
  <si>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</si>
  <si>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</si>
  <si>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</si>
  <si>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</si>
  <si>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</si>
  <si>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</si>
  <si>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</si>
  <si>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</si>
  <si>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</si>
  <si>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</si>
  <si>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</si>
  <si>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</si>
  <si>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</si>
  <si>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</si>
  <si>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</si>
  <si>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</si>
  <si>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</si>
  <si>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</si>
  <si>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</si>
  <si>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</si>
  <si>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</si>
  <si>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</si>
  <si>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</si>
  <si>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</si>
  <si>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</si>
  <si>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</si>
  <si>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</si>
  <si>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</si>
  <si>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</si>
  <si>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</si>
  <si>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</si>
  <si>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</si>
  <si>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</si>
  <si>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</si>
  <si>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</si>
  <si>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</si>
  <si>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</si>
  <si>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</si>
  <si>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</si>
  <si>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</si>
  <si>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</si>
  <si>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</si>
  <si>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</si>
  <si>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</si>
  <si>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</si>
  <si>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</si>
  <si>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</si>
  <si>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</si>
  <si>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</si>
  <si>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</si>
  <si>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</si>
  <si>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</si>
  <si>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</si>
  <si>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</si>
  <si>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</si>
  <si>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</si>
  <si>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</si>
  <si>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</si>
  <si>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</si>
  <si>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</si>
  <si>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</si>
  <si>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</si>
  <si>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</si>
  <si>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</si>
  <si>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</si>
  <si>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</si>
  <si>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</si>
  <si>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</si>
  <si>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</si>
  <si>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</si>
  <si>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</si>
  <si>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</si>
  <si>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</si>
  <si>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</si>
  <si>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</si>
  <si>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</si>
  <si>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</si>
  <si>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</si>
  <si>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</si>
  <si>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</si>
  <si>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</si>
  <si>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</si>
  <si>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</si>
  <si>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</si>
  <si>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</si>
  <si>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</si>
  <si>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</si>
  <si>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</si>
  <si>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</si>
  <si>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</si>
  <si>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</si>
  <si>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</si>
  <si>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</si>
  <si>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</si>
  <si>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</si>
  <si>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</si>
  <si>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</si>
  <si>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</si>
  <si>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</si>
  <si>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</si>
  <si>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</si>
  <si>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</si>
  <si>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</si>
  <si>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</si>
  <si>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</si>
  <si>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</si>
  <si>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</si>
  <si>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</si>
  <si>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</si>
  <si>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</si>
  <si>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</si>
  <si>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</si>
  <si>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</si>
  <si>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</si>
  <si>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</si>
  <si>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</si>
  <si>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</si>
  <si>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</si>
  <si>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</si>
  <si>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</si>
  <si>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</si>
  <si>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</si>
  <si>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</si>
  <si>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</si>
  <si>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</si>
  <si>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</si>
  <si>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</si>
  <si>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</si>
  <si>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</si>
  <si>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</si>
  <si>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</si>
  <si>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</si>
  <si>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</si>
  <si>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</si>
  <si>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</si>
  <si>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</si>
  <si>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</si>
  <si>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</si>
  <si>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</si>
  <si>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</si>
  <si>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</si>
  <si>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</si>
  <si>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</si>
  <si>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</si>
  <si>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</si>
  <si>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</si>
  <si>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</si>
  <si>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</si>
  <si>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</si>
  <si>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</si>
  <si>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</si>
  <si>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</si>
  <si>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</si>
  <si>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</si>
  <si>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</si>
  <si>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</si>
  <si>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</si>
  <si>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</si>
  <si>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</si>
  <si>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</si>
  <si>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</si>
  <si>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</si>
  <si>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</si>
  <si>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</si>
  <si>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</si>
  <si>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</si>
  <si>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</si>
  <si>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</si>
  <si>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</si>
  <si>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</si>
  <si>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</si>
  <si>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</si>
  <si>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</si>
  <si>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</si>
  <si>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</si>
  <si>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</si>
  <si>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</si>
  <si>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</si>
  <si>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</si>
  <si>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</si>
  <si>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</si>
  <si>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</si>
  <si>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</si>
  <si>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</si>
  <si>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</si>
  <si>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</si>
  <si>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</si>
  <si>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</si>
  <si>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</si>
  <si>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</si>
  <si>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</si>
  <si>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</si>
  <si>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</si>
  <si>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ВЛ</t>
  </si>
  <si>
    <t>ж/б</t>
  </si>
  <si>
    <t>дер.</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</si>
  <si>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</si>
  <si>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</si>
  <si>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</si>
  <si>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от «__» _____ 20__ г. №___</t>
  </si>
  <si>
    <t>Реконструкция ВЛ 0,4 кВ Л-1, Л-2 от ТП 263-01 (инв. № 511516204) протяженностью 1,43 км в п. Осокино Багратионовского района</t>
  </si>
  <si>
    <t>Акт обсл. ВЛ 0,4 кВ от ТП 263-01 от 15.02.2022</t>
  </si>
  <si>
    <t>ВЛ 15-263</t>
  </si>
  <si>
    <t>Приведение эксплуатуционного состояния  ВЛ 0,4 кВ к действующим НТД, ПТЭ,ПУЭ, отраслевым регламентам, ГОСТ 32144-13</t>
  </si>
  <si>
    <t xml:space="preserve">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- 1988). Повышение индекса состояния до нормированного значения. 
Уровень напряжения соответсвует требованиям ГОСТ 32144-2013 (220 В).</t>
  </si>
  <si>
    <t>ВЛ 0,4 кВ Л-1 от ТП 263-01</t>
  </si>
  <si>
    <t>ВЛ 0,4 кВ Л-2 от ТП 263-01</t>
  </si>
  <si>
    <t>Требуется разукрупнение сетей путем реконструкции ВЛ 0,4 кВ Л-1 от ТП 263-01</t>
  </si>
  <si>
    <t>Требуется разукрупнение сетей путем реконструкции ВЛ 0,4 кВ Л-2 от ТП 263-01</t>
  </si>
  <si>
    <t>АО "Россети Янтарь"</t>
  </si>
  <si>
    <t>N_22-1279</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</si>
  <si>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</si>
  <si>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</si>
  <si>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</si>
  <si>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</si>
  <si>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</si>
  <si>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</si>
  <si>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</si>
  <si>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</si>
  <si>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</si>
  <si>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</si>
  <si>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</si>
  <si>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</si>
  <si>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</si>
  <si>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</si>
  <si>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</si>
  <si>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</si>
  <si>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</si>
  <si>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</si>
  <si>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</si>
  <si>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</si>
  <si>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</si>
  <si>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</si>
  <si>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</si>
  <si>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</si>
  <si>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</si>
  <si>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</si>
  <si>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</si>
  <si>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</si>
  <si>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</si>
  <si>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</si>
  <si>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</si>
  <si>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</si>
  <si>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реконструкция</t>
  </si>
  <si>
    <t>Реконструкция линий электропередачи</t>
  </si>
  <si>
    <t>Сметная стоимость проекта в ценах 2025 года с НДС, млн. руб.</t>
  </si>
  <si>
    <t>Акционерное общество "Россети Янтарь" ДЗО  ПАО "Россети"</t>
  </si>
  <si>
    <t>Жалобы жителей п. Осокино на низкое качество электроэнергии.
Акт обсл. ВЛ 0,4 кВ от ТП 263-01 от 15.02.2022 г. - Высокий износ участков цепей (год ввода 1988). Большая протяженность ВЛ 0,4 кВ. Нарушение принципа построения сети, путем увеличения протяженности ВЛ 0,4 кВ при подключении новых потребителей. Низка пропускная способность в период зимнего максимума нагрузок. Требуется реконструкция ВЛ 0,4 кВ. 
Индекс технического состояния ВЛ 0,4 кВ от ТП 263-01 Л-1 -  60,4, Л-2 - 67,7.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</si>
  <si>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</si>
  <si>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</si>
  <si>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</si>
  <si>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</si>
  <si>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</si>
  <si>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</si>
  <si>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</si>
  <si>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</si>
  <si>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</si>
  <si>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</si>
  <si>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</si>
  <si>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</si>
  <si>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</si>
  <si>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</si>
  <si>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ПИР ООО "Электроналадка" договор  № 01/07-6.10н от 01.07.2024 в ценах 2024 года без НДС, млн. руб.</t>
  </si>
  <si>
    <t>ПИР ООО "Электроналадка" договор  № 01/07-6.10н от 01.07.2024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</si>
  <si>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</si>
  <si>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</si>
  <si>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</si>
  <si>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</si>
  <si>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</si>
  <si>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да</t>
  </si>
  <si>
    <t>ВЛ 0,4 кВ - 2,20 млн.руб./км</t>
  </si>
  <si>
    <t>оп.17 - оп.аб.</t>
  </si>
  <si>
    <t>оп.20 - оп.аб.</t>
  </si>
  <si>
    <t>оп.6 - оп.6/1, оп.7 - оп.7/2, оп.8 - оп.8/1</t>
  </si>
  <si>
    <t>35, 25, 16</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</si>
  <si>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</si>
  <si>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оп.3-оп.3/8</t>
  </si>
  <si>
    <t>оп.3/8-оп.3/9</t>
  </si>
  <si>
    <t>от ТП до оп.2</t>
  </si>
  <si>
    <t>оп.2 - оп.7</t>
  </si>
  <si>
    <t>оп.4 - оп.5</t>
  </si>
  <si>
    <t>оп.5 - оп.7</t>
  </si>
  <si>
    <t>оп.7 - оп.8</t>
  </si>
  <si>
    <t>от ТП до оп.15</t>
  </si>
  <si>
    <t>от ТП до оп.18</t>
  </si>
  <si>
    <t>оп.15 - оп.22</t>
  </si>
  <si>
    <t>оп.18 - оп.25</t>
  </si>
  <si>
    <t>замена</t>
  </si>
  <si>
    <r>
      <t>∆L</t>
    </r>
    <r>
      <rPr>
        <vertAlign val="superscript"/>
        <sz val="11"/>
        <color theme="1"/>
        <rFont val="Calibri"/>
        <family val="2"/>
        <charset val="204"/>
        <scheme val="minor"/>
      </rPr>
      <t>0,4</t>
    </r>
    <r>
      <rPr>
        <sz val="11"/>
        <color theme="1"/>
        <rFont val="Calibri"/>
        <family val="2"/>
        <charset val="204"/>
        <scheme val="minor"/>
      </rPr>
      <t>лэп</t>
    </r>
    <r>
      <rPr>
        <vertAlign val="subscript"/>
        <sz val="11"/>
        <color theme="1"/>
        <rFont val="Calibri"/>
        <family val="2"/>
        <charset val="204"/>
        <scheme val="minor"/>
      </rPr>
      <t xml:space="preserve"> </t>
    </r>
    <r>
      <rPr>
        <sz val="11"/>
        <color theme="1"/>
        <rFont val="Calibri"/>
        <family val="2"/>
        <scheme val="minor"/>
      </rPr>
      <t>= -0,001 км; L</t>
    </r>
    <r>
      <rPr>
        <vertAlign val="superscript"/>
        <sz val="11"/>
        <color theme="1"/>
        <rFont val="Calibri"/>
        <family val="2"/>
        <charset val="204"/>
        <scheme val="minor"/>
      </rPr>
      <t>0,4</t>
    </r>
    <r>
      <rPr>
        <sz val="11"/>
        <color theme="1"/>
        <rFont val="Calibri"/>
        <family val="2"/>
        <scheme val="minor"/>
      </rPr>
      <t>з_ЛЭПлэп = 1,068 км</t>
    </r>
  </si>
  <si>
    <t>1,463 (-0,001) км, 0 (0) МВА</t>
  </si>
  <si>
    <t>1. Реконструкция ВЛ 0,4 кВ Л-1 ТП 236-01 от ТП 236-01 14 до сущ. оп. № 22 с монтажом провода СИП-4 4х95 длиной 0,801 км, с монтажом провода СИП-4 4х25 длиной 0,004 км от сущ. оп. 3 до сущ. оп. 3/9 с монтажом провода СИП-4 4х70 длиной 0,351 км с установкой опор ВЛ 0,4 кВ на базе стоек СВ95-3 – 50 шт. и СВ110-5 105 – 3 шт., с демонтажем существующего провода 4А-35 протяженностью 1,16 км;
2. Реконструкция ВЛ 0,4 кВ Л-2 ТП 236-01 от ТП 236-01 14 до сущ. оп. № 9 с монтажом провода СИП-4 4х95 длиной 0,213 км, с монтажом провода СИП-4 4х25 длиной 0,094 км с установкой опор ВЛ 0,4 кВ на базе стоек СВ95-3 – 9 шт. и СВ110-5 105 – 6 шт., с демонтажем существующего провода 4А-35 протяженностью 0,21 км, 2А-35 протяженностью 0,048 км, СИП 4х25 протяженностью 0,035 км, СИП 4х16 протяженностью 0,011 км;</t>
  </si>
  <si>
    <t>ПСД, утв. приказом № 30 от 17.02.2025</t>
  </si>
  <si>
    <t>ГП</t>
  </si>
  <si>
    <t>Выполнение строительно-монтажных работ с поставкой оборудования подрядчика по объектам Западного РЭС, согласно приложению СМР 6.14н.</t>
  </si>
  <si>
    <t>Расчет предельной стоимости лота</t>
  </si>
  <si>
    <t>ОК</t>
  </si>
  <si>
    <t xml:space="preserve">ООО "ТК-ЭНЕРГОСТРОЙ" </t>
  </si>
  <si>
    <t>32514937288</t>
  </si>
  <si>
    <t>https://rosseti.roseltorg.ru/</t>
  </si>
  <si>
    <t xml:space="preserve">ООО"МКИНЖИНИРИНГ" </t>
  </si>
  <si>
    <t xml:space="preserve">ООО "ЭНЕРГОПРОЕКТ" </t>
  </si>
  <si>
    <t xml:space="preserve">ООО "ПРОЭЛЕКТРОМОНТАЖ" </t>
  </si>
  <si>
    <t xml:space="preserve">ИП РАФИЕВ ДАНИЛ АНДРЕЕВИЧ </t>
  </si>
  <si>
    <t>СМР ООО "ТК-ЭНЕРГОСТРОЙ"  договор № 6.14ТК от 10.09.2025 в ценах 2025 года с НДС, млн. руб.</t>
  </si>
  <si>
    <t>СМР ООО "ТК-ЭНЕРГОСТРОЙ"  договор № 6.14ТК от 10.09.2025</t>
  </si>
  <si>
    <t>Багратионовский муниципальный округ</t>
  </si>
  <si>
    <t>З</t>
  </si>
  <si>
    <t xml:space="preserve">Принят к бухгалтерскому учету, оформлен акт приемки законченного строительством объекта </t>
  </si>
  <si>
    <t xml:space="preserve">Инвестиции </t>
  </si>
  <si>
    <t>Год раскрытия информации: 2026 год</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</si>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</sst>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vertAlign val="subscript"/>
      <sz val="11"/>
      <color theme="1"/>
      <name val="Calibri"/>
      <family val="2"/>
      <charset val="204"/>
      <scheme val="minor"/>
    </font>
    <font>
      <b/>
      <u/>
      <sz val="14"/>
      <name val="Times New Roman"/>
      <family val="1"/>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0"/>
      <color rgb="FF000000"/>
      <name val="Arial Cyr"/>
      <charset val="204"/>
    </font>
    <font>
      <sz val="11"/>
      <color rgb="FF000000"/>
      <name val="Times New Roman"/>
      <family val="1"/>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8"/>
      <color theme="1"/>
      <name val="Times New Roman"/>
      <family val="1"/>
      <charset val="204"/>
    </font>
    <font>
      <sz val="11"/>
      <color theme="1"/>
      <name val="Times New Roman"/>
      <family val="1"/>
      <charset val="204"/>
    </font>
    <font>
      <sz val="11"/>
      <name val="Times New Roman"/>
      <family val="1"/>
      <charset val="204"/>
    </font>
    <font>
      <sz val="12"/>
      <color theme="1"/>
      <name val="Times New Roman"/>
      <family val="1"/>
      <charset val="204"/>
    </font>
    <font>
      <sz val="10"/>
      <color rgb="FF000000"/>
      <name val="Arial Cyr"/>
    </font>
    <font>
      <sz val="11"/>
      <color indexed="2"/>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6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2" fillId="0" borderId="48" xfId="67" applyNumberFormat="1" applyFont="1" applyFill="1" applyBorder="1" applyAlignment="1">
      <alignment vertical="center"/>
    </xf>
    <xf numFmtId="3" fontId="73" fillId="0" borderId="48" xfId="67" applyNumberFormat="1" applyFont="1" applyFill="1" applyBorder="1" applyAlignment="1">
      <alignment vertical="center"/>
    </xf>
    <xf numFmtId="3" fontId="72" fillId="0" borderId="49" xfId="67" applyNumberFormat="1" applyFont="1" applyFill="1" applyBorder="1" applyAlignment="1">
      <alignment vertical="center"/>
    </xf>
    <xf numFmtId="0" fontId="55" fillId="0" borderId="47" xfId="62" applyFont="1" applyFill="1" applyBorder="1"/>
    <xf numFmtId="0" fontId="74"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4"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2" fillId="0" borderId="50" xfId="67" applyNumberFormat="1" applyFont="1" applyFill="1" applyBorder="1" applyAlignment="1">
      <alignment vertical="center"/>
    </xf>
    <xf numFmtId="0" fontId="75"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6" fillId="28" borderId="50" xfId="62" applyNumberFormat="1" applyFont="1" applyFill="1" applyBorder="1" applyAlignment="1">
      <alignment horizontal="center"/>
    </xf>
    <xf numFmtId="0" fontId="76"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5" xfId="2" applyNumberFormat="1" applyFont="1" applyFill="1" applyBorder="1" applyAlignment="1">
      <alignment horizontal="center" vertical="top" wrapText="1"/>
    </xf>
    <xf numFmtId="0" fontId="42" fillId="0" borderId="55" xfId="2" applyFont="1" applyFill="1" applyBorder="1" applyAlignment="1">
      <alignment horizontal="center" vertical="center" wrapText="1"/>
    </xf>
    <xf numFmtId="0" fontId="42" fillId="0" borderId="55" xfId="2" applyFont="1" applyFill="1" applyBorder="1" applyAlignment="1">
      <alignment vertical="top" wrapText="1"/>
    </xf>
    <xf numFmtId="0" fontId="11" fillId="0" borderId="55" xfId="2" applyFont="1" applyFill="1" applyBorder="1" applyAlignment="1">
      <alignment horizontal="center" vertical="center" wrapText="1"/>
    </xf>
    <xf numFmtId="0" fontId="11" fillId="0" borderId="55" xfId="2" applyNumberFormat="1" applyFont="1" applyFill="1" applyBorder="1" applyAlignment="1">
      <alignment horizontal="center" vertical="top" wrapText="1"/>
    </xf>
    <xf numFmtId="0" fontId="11" fillId="0" borderId="55" xfId="2" applyFont="1" applyFill="1" applyBorder="1"/>
    <xf numFmtId="0" fontId="0" fillId="0" borderId="55" xfId="0" applyFill="1" applyBorder="1" applyAlignment="1">
      <alignment wrapText="1"/>
    </xf>
    <xf numFmtId="0" fontId="11" fillId="0" borderId="55" xfId="2" applyFont="1" applyFill="1" applyBorder="1" applyAlignment="1">
      <alignment vertical="top" wrapText="1"/>
    </xf>
    <xf numFmtId="0" fontId="11" fillId="0" borderId="55" xfId="2" applyFont="1" applyFill="1" applyBorder="1" applyAlignment="1">
      <alignment horizontal="justify" vertical="top" wrapText="1"/>
    </xf>
    <xf numFmtId="0" fontId="11" fillId="0" borderId="55" xfId="2" applyNumberFormat="1" applyFont="1" applyFill="1" applyBorder="1" applyAlignment="1">
      <alignment horizontal="left" vertical="top" wrapText="1"/>
    </xf>
    <xf numFmtId="169" fontId="42" fillId="0" borderId="55" xfId="2" applyNumberFormat="1" applyFont="1" applyFill="1" applyBorder="1" applyAlignment="1">
      <alignment horizontal="right" vertical="top" wrapText="1"/>
    </xf>
    <xf numFmtId="0" fontId="11" fillId="0" borderId="0" xfId="62" applyFont="1" applyAlignment="1">
      <alignment horizontal="left" wrapText="1"/>
    </xf>
    <xf numFmtId="0" fontId="7" fillId="0" borderId="62" xfId="0" applyFont="1" applyBorder="1" applyAlignment="1">
      <alignment horizontal="center" vertical="center"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1" xfId="1" applyFont="1" applyFill="1" applyBorder="1" applyAlignment="1">
      <alignment vertical="center" wrapText="1"/>
    </xf>
    <xf numFmtId="0" fontId="11" fillId="0" borderId="30" xfId="69" applyFill="1" applyBorder="1" applyAlignment="1">
      <alignment horizontal="left" vertical="center" wrapText="1"/>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3" fillId="29" borderId="55" xfId="1" applyFill="1" applyBorder="1" applyAlignment="1">
      <alignment vertical="center" wrapText="1"/>
    </xf>
    <xf numFmtId="49" fontId="7" fillId="0" borderId="59" xfId="1" applyNumberFormat="1" applyFont="1" applyFill="1" applyBorder="1" applyAlignment="1">
      <alignment horizontal="center" vertical="center"/>
    </xf>
    <xf numFmtId="0" fontId="7" fillId="0" borderId="63" xfId="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4" xfId="2" applyFont="1" applyFill="1" applyBorder="1" applyAlignment="1">
      <alignment horizontal="center" vertical="center" wrapText="1"/>
    </xf>
    <xf numFmtId="49" fontId="42" fillId="0" borderId="64" xfId="2" applyNumberFormat="1" applyFont="1" applyFill="1" applyBorder="1" applyAlignment="1">
      <alignment horizontal="center" vertical="center" wrapText="1"/>
    </xf>
    <xf numFmtId="0" fontId="42" fillId="0" borderId="64" xfId="2" applyFont="1" applyFill="1" applyBorder="1" applyAlignment="1">
      <alignment horizontal="left" vertical="center" wrapText="1"/>
    </xf>
    <xf numFmtId="176" fontId="42" fillId="0" borderId="64" xfId="2" applyNumberFormat="1" applyFont="1" applyFill="1" applyBorder="1" applyAlignment="1">
      <alignment horizontal="center" vertical="center" wrapText="1"/>
    </xf>
    <xf numFmtId="49" fontId="11" fillId="0" borderId="64" xfId="2" applyNumberFormat="1" applyFont="1" applyFill="1" applyBorder="1" applyAlignment="1">
      <alignment horizontal="center" vertical="center" wrapText="1"/>
    </xf>
    <xf numFmtId="0" fontId="11" fillId="0" borderId="64" xfId="2" applyFont="1" applyFill="1" applyBorder="1" applyAlignment="1">
      <alignment horizontal="left" vertical="center" wrapText="1"/>
    </xf>
    <xf numFmtId="0" fontId="47" fillId="0" borderId="64" xfId="45" applyFont="1" applyFill="1" applyBorder="1" applyAlignment="1">
      <alignment horizontal="left" vertical="center" wrapText="1"/>
    </xf>
    <xf numFmtId="176" fontId="43" fillId="0" borderId="64" xfId="45" applyNumberFormat="1" applyFont="1" applyFill="1" applyBorder="1" applyAlignment="1">
      <alignment horizontal="center" vertical="center" wrapText="1"/>
    </xf>
    <xf numFmtId="0" fontId="43" fillId="0" borderId="64" xfId="45" applyFont="1" applyFill="1" applyBorder="1" applyAlignment="1">
      <alignment horizontal="left" vertical="center" wrapText="1"/>
    </xf>
    <xf numFmtId="0" fontId="7" fillId="0" borderId="64" xfId="1" applyFont="1" applyBorder="1" applyAlignment="1">
      <alignment vertical="center"/>
    </xf>
    <xf numFmtId="0" fontId="7" fillId="0" borderId="58" xfId="1" applyFont="1" applyFill="1" applyBorder="1" applyAlignment="1">
      <alignment horizontal="left" vertical="center" wrapText="1"/>
    </xf>
    <xf numFmtId="0" fontId="7" fillId="0" borderId="64" xfId="0" applyFont="1" applyBorder="1" applyAlignment="1">
      <alignment horizontal="center" vertical="center" wrapText="1"/>
    </xf>
    <xf numFmtId="0" fontId="11" fillId="0" borderId="64" xfId="62" applyFont="1" applyBorder="1" applyAlignment="1">
      <alignment horizontal="center" vertical="center"/>
    </xf>
    <xf numFmtId="0" fontId="79" fillId="0" borderId="0" xfId="0" applyFont="1"/>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Fill="1" applyBorder="1" applyAlignment="1">
      <alignment horizontal="center" vertical="center" wrapText="1"/>
    </xf>
    <xf numFmtId="0" fontId="79" fillId="0" borderId="54" xfId="0" applyFont="1" applyBorder="1" applyAlignment="1">
      <alignment wrapText="1"/>
    </xf>
    <xf numFmtId="0" fontId="79" fillId="0" borderId="54" xfId="0" applyFont="1" applyFill="1" applyBorder="1" applyAlignment="1">
      <alignment wrapText="1"/>
    </xf>
    <xf numFmtId="0" fontId="79" fillId="0" borderId="54" xfId="0" applyFont="1" applyBorder="1" applyAlignment="1">
      <alignment horizontal="center" vertical="center"/>
    </xf>
    <xf numFmtId="0" fontId="79" fillId="0" borderId="54" xfId="0" applyFont="1" applyBorder="1"/>
    <xf numFmtId="0" fontId="79" fillId="0" borderId="54" xfId="0" applyFont="1" applyFill="1" applyBorder="1" applyAlignment="1">
      <alignment horizontal="center" vertical="center"/>
    </xf>
    <xf numFmtId="0" fontId="79" fillId="0" borderId="53" xfId="0" applyFont="1" applyFill="1" applyBorder="1" applyAlignment="1">
      <alignment horizontal="center" vertical="center"/>
    </xf>
    <xf numFmtId="0" fontId="88" fillId="0" borderId="54" xfId="0" applyFont="1" applyBorder="1" applyAlignment="1">
      <alignment horizontal="center" vertical="center" wrapText="1"/>
    </xf>
    <xf numFmtId="0" fontId="79" fillId="0" borderId="54" xfId="0" applyFont="1" applyBorder="1" applyAlignment="1">
      <alignment horizontal="center" vertical="center" wrapText="1"/>
    </xf>
    <xf numFmtId="0" fontId="81" fillId="0" borderId="0" xfId="0" applyFont="1"/>
    <xf numFmtId="0" fontId="39" fillId="0" borderId="64" xfId="1" applyFont="1" applyBorder="1" applyAlignment="1">
      <alignment horizontal="center" vertical="center" wrapText="1"/>
    </xf>
    <xf numFmtId="0" fontId="7" fillId="0" borderId="64"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64" xfId="1" applyNumberFormat="1" applyFont="1" applyBorder="1" applyAlignment="1">
      <alignment vertical="center"/>
    </xf>
    <xf numFmtId="49" fontId="7" fillId="0" borderId="57" xfId="1" applyNumberFormat="1" applyFont="1" applyBorder="1" applyAlignment="1">
      <alignment vertical="center"/>
    </xf>
    <xf numFmtId="0" fontId="11" fillId="0" borderId="57" xfId="2" applyFont="1" applyFill="1" applyBorder="1" applyAlignment="1">
      <alignment vertical="center" wrapText="1"/>
    </xf>
    <xf numFmtId="0" fontId="4" fillId="0" borderId="64" xfId="1" applyFont="1" applyBorder="1" applyAlignment="1">
      <alignment horizontal="center" vertical="center"/>
    </xf>
    <xf numFmtId="0" fontId="11" fillId="0" borderId="64" xfId="2" applyFont="1" applyFill="1" applyBorder="1" applyAlignment="1">
      <alignment horizontal="center" vertical="center" wrapText="1"/>
    </xf>
    <xf numFmtId="49" fontId="37" fillId="0" borderId="64" xfId="49" applyNumberFormat="1" applyFont="1" applyBorder="1" applyAlignment="1">
      <alignment horizontal="center" vertical="center"/>
    </xf>
    <xf numFmtId="2" fontId="37" fillId="0" borderId="1" xfId="49" applyNumberFormat="1" applyFont="1" applyBorder="1" applyAlignment="1">
      <alignment horizontal="center" vertical="center"/>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1" fillId="0" borderId="31" xfId="2" applyFont="1" applyFill="1" applyBorder="1" applyAlignment="1">
      <alignment horizontal="center" vertical="center" wrapText="1"/>
    </xf>
    <xf numFmtId="14" fontId="11" fillId="0" borderId="65" xfId="2" applyNumberFormat="1" applyFont="1" applyFill="1" applyBorder="1" applyAlignment="1">
      <alignment horizontal="center" vertical="center" wrapText="1" shrinkToFit="1"/>
    </xf>
    <xf numFmtId="0" fontId="11" fillId="0" borderId="65" xfId="2" applyFont="1" applyBorder="1" applyAlignment="1">
      <alignment horizontal="center" vertical="center" wrapText="1"/>
    </xf>
    <xf numFmtId="0" fontId="11" fillId="0" borderId="65" xfId="2" applyFont="1" applyFill="1" applyBorder="1"/>
    <xf numFmtId="176" fontId="42" fillId="0" borderId="65" xfId="2" applyNumberFormat="1" applyFont="1" applyFill="1" applyBorder="1" applyAlignment="1">
      <alignment horizontal="center" vertical="center" wrapText="1"/>
    </xf>
    <xf numFmtId="176" fontId="11" fillId="0" borderId="65" xfId="2" applyNumberFormat="1" applyFont="1" applyFill="1" applyBorder="1" applyAlignment="1">
      <alignment horizontal="center" vertical="center" wrapText="1"/>
    </xf>
    <xf numFmtId="176" fontId="11" fillId="0" borderId="65" xfId="0" applyNumberFormat="1" applyFont="1" applyFill="1" applyBorder="1" applyAlignment="1">
      <alignment horizontal="center" vertical="center"/>
    </xf>
    <xf numFmtId="176" fontId="42" fillId="0" borderId="65" xfId="0" applyNumberFormat="1" applyFont="1" applyFill="1" applyBorder="1" applyAlignment="1">
      <alignment horizontal="center" vertical="center"/>
    </xf>
    <xf numFmtId="176" fontId="42" fillId="0" borderId="66" xfId="2" applyNumberFormat="1" applyFont="1" applyFill="1" applyBorder="1" applyAlignment="1">
      <alignment horizontal="center" vertical="center" wrapText="1"/>
    </xf>
    <xf numFmtId="176" fontId="42" fillId="0" borderId="66" xfId="2" applyNumberFormat="1" applyFont="1" applyBorder="1" applyAlignment="1">
      <alignment horizontal="center" vertical="center"/>
    </xf>
    <xf numFmtId="0" fontId="90" fillId="0" borderId="0" xfId="62" applyFont="1" applyFill="1" applyBorder="1"/>
    <xf numFmtId="0" fontId="56" fillId="0" borderId="50" xfId="62" applyFont="1" applyFill="1" applyBorder="1" applyAlignment="1">
      <alignment wrapText="1"/>
    </xf>
    <xf numFmtId="10" fontId="90" fillId="0" borderId="67" xfId="62" applyNumberFormat="1" applyFont="1" applyFill="1" applyBorder="1"/>
    <xf numFmtId="10" fontId="56" fillId="0" borderId="50" xfId="62" applyNumberFormat="1" applyFont="1" applyFill="1" applyBorder="1"/>
    <xf numFmtId="0" fontId="90" fillId="0" borderId="67" xfId="62" applyFont="1" applyFill="1" applyBorder="1" applyAlignment="1">
      <alignment horizontal="center" wrapText="1"/>
    </xf>
    <xf numFmtId="0" fontId="44" fillId="0" borderId="67" xfId="62" applyBorder="1" applyAlignment="1">
      <alignment horizontal="left" vertical="center" wrapText="1"/>
    </xf>
    <xf numFmtId="0" fontId="44" fillId="0" borderId="67" xfId="62" applyBorder="1" applyAlignment="1">
      <alignment horizontal="center" vertical="center" wrapText="1"/>
    </xf>
    <xf numFmtId="0" fontId="44" fillId="0" borderId="67" xfId="62" applyFont="1" applyFill="1" applyBorder="1" applyAlignment="1">
      <alignment horizontal="left" vertical="center" wrapText="1"/>
    </xf>
    <xf numFmtId="0" fontId="44" fillId="0" borderId="67" xfId="62" applyFont="1" applyFill="1" applyBorder="1" applyAlignment="1">
      <alignment horizontal="center" vertical="center" wrapText="1"/>
    </xf>
    <xf numFmtId="4" fontId="44" fillId="0" borderId="67" xfId="62" applyNumberFormat="1" applyBorder="1" applyAlignment="1">
      <alignment horizontal="center" vertical="center"/>
    </xf>
    <xf numFmtId="0" fontId="94" fillId="0" borderId="0" xfId="67" applyFont="1" applyFill="1" applyBorder="1" applyAlignment="1">
      <alignment vertical="center" wrapText="1"/>
    </xf>
    <xf numFmtId="167" fontId="95" fillId="0" borderId="0" xfId="67" applyNumberFormat="1" applyFont="1" applyFill="1" applyBorder="1" applyAlignment="1">
      <alignment horizontal="center" vertical="center"/>
    </xf>
    <xf numFmtId="0" fontId="96" fillId="0" borderId="0" xfId="62" applyFont="1" applyFill="1" applyBorder="1"/>
    <xf numFmtId="0" fontId="96" fillId="0" borderId="0" xfId="62" applyFont="1" applyFill="1"/>
    <xf numFmtId="4" fontId="44" fillId="28" borderId="50" xfId="62" applyNumberFormat="1" applyFill="1" applyBorder="1" applyAlignment="1">
      <alignment horizontal="center" vertical="center"/>
    </xf>
    <xf numFmtId="4" fontId="44" fillId="28" borderId="67" xfId="62" applyNumberFormat="1" applyFill="1" applyBorder="1" applyAlignment="1">
      <alignment horizontal="center" vertical="center"/>
    </xf>
    <xf numFmtId="49" fontId="37" fillId="0" borderId="68" xfId="49" applyNumberFormat="1" applyFont="1" applyBorder="1" applyAlignment="1">
      <alignment horizontal="center" vertical="center" wrapText="1"/>
    </xf>
    <xf numFmtId="167" fontId="37" fillId="0" borderId="68" xfId="49" applyNumberFormat="1" applyFont="1" applyBorder="1" applyAlignment="1">
      <alignment horizontal="center" vertical="center" wrapText="1"/>
    </xf>
    <xf numFmtId="1" fontId="37" fillId="0" borderId="68" xfId="49" applyNumberFormat="1" applyFont="1" applyBorder="1" applyAlignment="1">
      <alignment horizontal="center" vertical="center" wrapText="1"/>
    </xf>
    <xf numFmtId="14" fontId="37" fillId="0" borderId="68" xfId="49" applyNumberFormat="1" applyFont="1" applyBorder="1" applyAlignment="1">
      <alignment horizontal="center" vertical="center" wrapText="1"/>
    </xf>
    <xf numFmtId="49" fontId="37" fillId="0" borderId="68" xfId="49" applyNumberFormat="1" applyFont="1" applyBorder="1" applyAlignment="1">
      <alignment horizontal="center" vertical="center"/>
    </xf>
    <xf numFmtId="14" fontId="37" fillId="0" borderId="68" xfId="49" applyNumberFormat="1" applyFont="1" applyBorder="1" applyAlignment="1">
      <alignment horizontal="center" vertical="center"/>
    </xf>
    <xf numFmtId="167" fontId="36" fillId="0" borderId="0" xfId="49" applyNumberFormat="1" applyFont="1"/>
    <xf numFmtId="14" fontId="11" fillId="0" borderId="68" xfId="2" applyNumberFormat="1" applyFont="1" applyFill="1" applyBorder="1" applyAlignment="1">
      <alignment horizontal="center" vertical="center" wrapText="1" shrinkToFit="1"/>
    </xf>
    <xf numFmtId="0" fontId="11" fillId="0" borderId="68" xfId="2" applyFont="1" applyFill="1" applyBorder="1" applyAlignment="1">
      <alignment horizontal="center" vertical="center" wrapText="1"/>
    </xf>
    <xf numFmtId="0" fontId="11" fillId="0" borderId="68" xfId="2" applyNumberFormat="1" applyFont="1" applyFill="1" applyBorder="1" applyAlignment="1">
      <alignment horizontal="center" vertical="center" wrapText="1"/>
    </xf>
    <xf numFmtId="0" fontId="40" fillId="31" borderId="30" xfId="2" applyFont="1" applyFill="1" applyBorder="1" applyAlignment="1">
      <alignment horizontal="justify" vertical="top" wrapText="1"/>
    </xf>
    <xf numFmtId="2" fontId="40" fillId="31"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2" fontId="11" fillId="0" borderId="0" xfId="2" applyNumberFormat="1" applyFont="1" applyFill="1"/>
    <xf numFmtId="0" fontId="39" fillId="0" borderId="69" xfId="1" applyFont="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176" fontId="42" fillId="0" borderId="69" xfId="2" applyNumberFormat="1" applyFont="1" applyFill="1" applyBorder="1" applyAlignment="1">
      <alignment horizontal="center" vertical="center" wrapText="1"/>
    </xf>
    <xf numFmtId="176" fontId="42" fillId="0" borderId="69" xfId="2" applyNumberFormat="1" applyFont="1" applyBorder="1" applyAlignment="1">
      <alignment horizontal="center" vertical="center"/>
    </xf>
    <xf numFmtId="176" fontId="39" fillId="0" borderId="69" xfId="2" applyNumberFormat="1" applyFont="1" applyFill="1" applyBorder="1" applyAlignment="1">
      <alignment horizontal="center" vertical="center" wrapText="1"/>
    </xf>
    <xf numFmtId="0" fontId="11" fillId="0" borderId="64" xfId="62" applyFont="1" applyBorder="1" applyAlignment="1">
      <alignment horizontal="center" vertical="center"/>
    </xf>
    <xf numFmtId="0" fontId="11" fillId="0" borderId="64" xfId="62" applyFont="1" applyBorder="1" applyAlignment="1">
      <alignment horizontal="center" vertical="center" wrapText="1"/>
    </xf>
    <xf numFmtId="0" fontId="11" fillId="0" borderId="69" xfId="62" applyFont="1" applyBorder="1" applyAlignment="1">
      <alignment horizontal="center" vertical="center"/>
    </xf>
    <xf numFmtId="0" fontId="7" fillId="0" borderId="69" xfId="0" applyFont="1" applyBorder="1" applyAlignment="1">
      <alignment horizontal="center" vertical="center" wrapText="1"/>
    </xf>
    <xf numFmtId="0" fontId="11" fillId="31" borderId="64" xfId="62" applyFont="1" applyFill="1" applyBorder="1" applyAlignment="1">
      <alignment horizontal="center" vertical="center"/>
    </xf>
    <xf numFmtId="0" fontId="11" fillId="0" borderId="64" xfId="62" applyFont="1" applyFill="1" applyBorder="1" applyAlignment="1">
      <alignment horizontal="center" vertical="center"/>
    </xf>
    <xf numFmtId="0" fontId="11" fillId="0" borderId="69" xfId="62" applyFont="1" applyFill="1" applyBorder="1" applyAlignment="1">
      <alignment horizontal="center" vertical="center"/>
    </xf>
    <xf numFmtId="0" fontId="11" fillId="31" borderId="69" xfId="62" applyFont="1" applyFill="1" applyBorder="1" applyAlignment="1">
      <alignment horizontal="center" vertical="center"/>
    </xf>
    <xf numFmtId="1" fontId="97" fillId="0" borderId="69" xfId="49" applyNumberFormat="1" applyFont="1" applyBorder="1" applyAlignment="1">
      <alignment horizontal="center" vertical="center"/>
    </xf>
    <xf numFmtId="49" fontId="97" fillId="0" borderId="69" xfId="49" applyNumberFormat="1" applyFont="1" applyBorder="1" applyAlignment="1">
      <alignment horizontal="center" vertical="center"/>
    </xf>
    <xf numFmtId="14" fontId="97" fillId="0" borderId="69" xfId="49" applyNumberFormat="1" applyFont="1" applyBorder="1" applyAlignment="1">
      <alignment horizontal="center" vertical="center"/>
    </xf>
    <xf numFmtId="2" fontId="97" fillId="0" borderId="69" xfId="49" applyNumberFormat="1" applyFont="1" applyBorder="1" applyAlignment="1">
      <alignment horizontal="center" vertical="center"/>
    </xf>
    <xf numFmtId="49" fontId="97" fillId="0" borderId="69" xfId="49" applyNumberFormat="1" applyFont="1" applyBorder="1" applyAlignment="1">
      <alignment horizontal="center" vertical="center" wrapText="1"/>
    </xf>
    <xf numFmtId="167" fontId="97" fillId="0" borderId="69" xfId="49" applyNumberFormat="1" applyFont="1" applyBorder="1" applyAlignment="1">
      <alignment horizontal="center" vertical="center"/>
    </xf>
    <xf numFmtId="0" fontId="97" fillId="0" borderId="69" xfId="49" applyFont="1" applyBorder="1" applyAlignment="1">
      <alignment horizontal="center" vertical="center"/>
    </xf>
    <xf numFmtId="0" fontId="98" fillId="0" borderId="0" xfId="49" applyFont="1"/>
    <xf numFmtId="0" fontId="99" fillId="32" borderId="30" xfId="2" applyFont="1" applyFill="1" applyBorder="1" applyAlignment="1">
      <alignment horizontal="justify" vertical="top" wrapText="1"/>
    </xf>
    <xf numFmtId="2" fontId="99" fillId="32" borderId="33" xfId="2" applyNumberFormat="1" applyFont="1" applyFill="1" applyBorder="1" applyAlignment="1">
      <alignment horizontal="left" vertical="center" wrapText="1"/>
    </xf>
    <xf numFmtId="0" fontId="99" fillId="0" borderId="34" xfId="2" applyFont="1" applyBorder="1" applyAlignment="1">
      <alignment vertical="top" wrapText="1"/>
    </xf>
    <xf numFmtId="0" fontId="11" fillId="0" borderId="55" xfId="2" applyFont="1" applyFill="1" applyBorder="1" applyAlignment="1">
      <alignment horizontal="center" vertical="center"/>
    </xf>
    <xf numFmtId="0" fontId="100" fillId="0" borderId="69" xfId="50" applyFont="1" applyFill="1" applyBorder="1" applyAlignment="1">
      <alignment vertical="center" wrapText="1"/>
    </xf>
    <xf numFmtId="0" fontId="42" fillId="0" borderId="69" xfId="2" applyFont="1" applyFill="1" applyBorder="1" applyAlignment="1">
      <alignment horizontal="center" vertical="center" wrapText="1"/>
    </xf>
    <xf numFmtId="49" fontId="37" fillId="0" borderId="69" xfId="49" applyNumberFormat="1" applyFont="1" applyBorder="1" applyAlignment="1">
      <alignment horizontal="center" vertical="center"/>
    </xf>
    <xf numFmtId="0" fontId="40" fillId="0" borderId="35" xfId="2" applyFont="1" applyBorder="1" applyAlignment="1">
      <alignment vertical="top" wrapText="1"/>
    </xf>
    <xf numFmtId="0" fontId="47" fillId="0" borderId="0" xfId="67" applyFont="1" applyFill="1" applyBorder="1" applyAlignment="1">
      <alignment vertical="center" wrapText="1"/>
    </xf>
    <xf numFmtId="0" fontId="91" fillId="0" borderId="69" xfId="67" applyFont="1" applyFill="1" applyBorder="1" applyAlignment="1">
      <alignment horizontal="center" vertical="center"/>
    </xf>
    <xf numFmtId="0" fontId="101" fillId="30" borderId="69" xfId="62" applyFont="1" applyFill="1" applyBorder="1" applyAlignment="1">
      <alignment horizontal="left" vertical="center" wrapText="1"/>
    </xf>
    <xf numFmtId="0" fontId="101" fillId="30" borderId="69" xfId="62" applyFont="1" applyFill="1" applyBorder="1" applyAlignment="1">
      <alignment horizontal="center" vertical="center" wrapText="1"/>
    </xf>
    <xf numFmtId="2" fontId="101" fillId="30" borderId="69" xfId="62" applyNumberFormat="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49" fontId="7" fillId="0" borderId="6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9" fillId="0" borderId="0" xfId="1" applyFont="1" applyFill="1" applyAlignment="1">
      <alignment horizontal="center" vertical="center"/>
    </xf>
    <xf numFmtId="0" fontId="78" fillId="0" borderId="0" xfId="1" applyFont="1" applyFill="1" applyAlignment="1">
      <alignment horizontal="center" vertical="center"/>
    </xf>
    <xf numFmtId="0" fontId="39"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7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9" fillId="0" borderId="0" xfId="1" applyFont="1" applyAlignment="1">
      <alignment horizontal="center" vertical="center"/>
    </xf>
    <xf numFmtId="0" fontId="80"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5" fillId="0" borderId="0" xfId="1" applyFont="1" applyAlignment="1">
      <alignment horizontal="center" vertical="center" wrapText="1"/>
    </xf>
    <xf numFmtId="0" fontId="39" fillId="0" borderId="64"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55" xfId="0"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5" xfId="2" applyFont="1" applyFill="1" applyBorder="1" applyAlignment="1">
      <alignment horizontal="center" vertical="center" wrapText="1"/>
    </xf>
    <xf numFmtId="0" fontId="42" fillId="0" borderId="55" xfId="2" applyFont="1" applyFill="1" applyBorder="1" applyAlignment="1">
      <alignment horizontal="center" vertical="center"/>
    </xf>
    <xf numFmtId="0" fontId="42" fillId="0" borderId="55" xfId="2" applyNumberFormat="1" applyFont="1" applyFill="1" applyBorder="1" applyAlignment="1">
      <alignment horizontal="center" vertical="center" wrapText="1"/>
    </xf>
    <xf numFmtId="0" fontId="42" fillId="0" borderId="5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74" xfId="52" applyFont="1" applyFill="1" applyBorder="1" applyAlignment="1">
      <alignment horizontal="center" vertical="center" wrapText="1"/>
    </xf>
    <xf numFmtId="0" fontId="42" fillId="0" borderId="7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6"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102" fillId="0" borderId="0" xfId="2" applyFont="1" applyAlignment="1">
      <alignment horizontal="center" vertical="center"/>
    </xf>
    <xf numFmtId="0" fontId="40" fillId="32" borderId="30" xfId="2" applyFont="1" applyFill="1" applyBorder="1" applyAlignment="1">
      <alignment horizontal="justify" vertical="top" wrapText="1"/>
    </xf>
    <xf numFmtId="2" fontId="40" fillId="32" borderId="30" xfId="2" applyNumberFormat="1" applyFont="1" applyFill="1" applyBorder="1" applyAlignment="1">
      <alignment horizontal="justify" vertical="top" wrapText="1"/>
    </xf>
    <xf numFmtId="0" fontId="11" fillId="33" borderId="0" xfId="2" applyFont="1" applyFill="1"/>
    <xf numFmtId="0" fontId="40" fillId="0" borderId="30" xfId="2" applyFont="1" applyBorder="1" applyAlignment="1">
      <alignment horizontal="justify"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616332060862724"/>
          <c:h val="0.75615836752800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-113118.93204485731</c:v>
                </c:pt>
                <c:pt idx="1">
                  <c:v>-3242403.6681929766</c:v>
                </c:pt>
                <c:pt idx="2">
                  <c:v>113662.2769161223</c:v>
                </c:pt>
                <c:pt idx="3">
                  <c:v>53583.985538311274</c:v>
                </c:pt>
                <c:pt idx="4">
                  <c:v>48495.40890860412</c:v>
                </c:pt>
                <c:pt idx="5">
                  <c:v>47749.152876694512</c:v>
                </c:pt>
                <c:pt idx="6">
                  <c:v>-36655.716173674657</c:v>
                </c:pt>
                <c:pt idx="7">
                  <c:v>41801.321947806733</c:v>
                </c:pt>
                <c:pt idx="8">
                  <c:v>38268.556985020485</c:v>
                </c:pt>
                <c:pt idx="9">
                  <c:v>35034.357419229913</c:v>
                </c:pt>
                <c:pt idx="10">
                  <c:v>32073.490522749391</c:v>
                </c:pt>
                <c:pt idx="11">
                  <c:v>29362.856067348621</c:v>
                </c:pt>
              </c:numCache>
            </c:numRef>
          </c:val>
          <c:smooth val="0"/>
          <c:extLst>
            <c:ext xmlns:c16="http://schemas.microsoft.com/office/drawing/2014/chart" uri="{C3380CC4-5D6E-409C-BE32-E72D297353CC}">
              <c16:uniqueId val="{00000000-7FCE-4242-B7FA-CB4348EE4A5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-113118.93204485731</c:v>
                </c:pt>
                <c:pt idx="1">
                  <c:v>-3355522.6002378338</c:v>
                </c:pt>
                <c:pt idx="2">
                  <c:v>-3241860.3233217113</c:v>
                </c:pt>
                <c:pt idx="3">
                  <c:v>-3188276.3377834</c:v>
                </c:pt>
                <c:pt idx="4">
                  <c:v>-3139780.9288747958</c:v>
                </c:pt>
                <c:pt idx="5">
                  <c:v>-3092031.7759981011</c:v>
                </c:pt>
                <c:pt idx="6">
                  <c:v>-3128687.4921717755</c:v>
                </c:pt>
                <c:pt idx="7">
                  <c:v>-3086886.170223969</c:v>
                </c:pt>
                <c:pt idx="8">
                  <c:v>-3048617.6132389484</c:v>
                </c:pt>
                <c:pt idx="9">
                  <c:v>-3013583.2558197184</c:v>
                </c:pt>
                <c:pt idx="10">
                  <c:v>-2981509.7652969691</c:v>
                </c:pt>
                <c:pt idx="11">
                  <c:v>-2952146.9092296204</c:v>
                </c:pt>
              </c:numCache>
            </c:numRef>
          </c:val>
          <c:smooth val="0"/>
          <c:extLst>
            <c:ext xmlns:c16="http://schemas.microsoft.com/office/drawing/2014/chart" uri="{C3380CC4-5D6E-409C-BE32-E72D297353CC}">
              <c16:uniqueId val="{00000001-7FCE-4242-B7FA-CB4348EE4A57}"/>
            </c:ext>
          </c:extLst>
        </c:ser>
        <c:dLbls>
          <c:showLegendKey val="0"/>
          <c:showVal val="0"/>
          <c:showCatName val="0"/>
          <c:showSerName val="0"/>
          <c:showPercent val="0"/>
          <c:showBubbleSize val="0"/>
        </c:dLbls>
        <c:smooth val="0"/>
        <c:axId val="1545223776"/>
        <c:axId val="1543886496"/>
      </c:lineChart>
      <c:catAx>
        <c:axId val="154522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43886496"/>
        <c:crosses val="autoZero"/>
        <c:auto val="1"/>
        <c:lblAlgn val="ctr"/>
        <c:lblOffset val="100"/>
        <c:noMultiLvlLbl val="0"/>
      </c:catAx>
      <c:valAx>
        <c:axId val="154388649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45223776"/>
        <c:crosses val="autoZero"/>
        <c:crossBetween val="between"/>
      </c:valAx>
    </c:plotArea>
    <c:legend>
      <c:legendPos val="r"/>
      <c:layout>
        <c:manualLayout>
          <c:xMode val="edge"/>
          <c:yMode val="edge"/>
          <c:x val="9.3270690275696386E-2"/>
          <c:y val="0.89000083443326816"/>
          <c:w val="0.86419291993585345"/>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31</xdr:row>
      <xdr:rowOff>200025</xdr:rowOff>
    </xdr:from>
    <xdr:to>
      <xdr:col>8</xdr:col>
      <xdr:colOff>23812</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2"/>
      <c r="C1" s="253" t="s">
        <v>65</v>
      </c>
    </row>
    <row r="2" spans="1:22" s="15" customFormat="1" ht="18.75" customHeight="1" x14ac:dyDescent="0.3">
      <c r="A2" s="252"/>
      <c r="C2" s="254" t="s">
        <v>7</v>
      </c>
    </row>
    <row r="3" spans="1:22" s="15" customFormat="1" ht="18.75" x14ac:dyDescent="0.3">
      <c r="A3" s="255"/>
      <c r="C3" s="254" t="s">
        <v>507</v>
      </c>
    </row>
    <row r="4" spans="1:22" s="15" customFormat="1" ht="18.75" x14ac:dyDescent="0.3">
      <c r="A4" s="255"/>
      <c r="H4" s="254"/>
    </row>
    <row r="5" spans="1:22" s="15" customFormat="1" ht="15.75" x14ac:dyDescent="0.25">
      <c r="A5" s="453" t="s">
        <v>617</v>
      </c>
      <c r="B5" s="453"/>
      <c r="C5" s="453"/>
      <c r="D5" s="105"/>
      <c r="E5" s="105"/>
      <c r="F5" s="105"/>
      <c r="G5" s="105"/>
      <c r="H5" s="105"/>
      <c r="I5" s="105"/>
      <c r="J5" s="105"/>
    </row>
    <row r="6" spans="1:22" s="15" customFormat="1" ht="18.75" x14ac:dyDescent="0.3">
      <c r="A6" s="255"/>
      <c r="H6" s="254"/>
    </row>
    <row r="7" spans="1:22" s="15" customFormat="1" ht="18.75" x14ac:dyDescent="0.2">
      <c r="A7" s="457" t="s">
        <v>6</v>
      </c>
      <c r="B7" s="457"/>
      <c r="C7" s="457"/>
      <c r="D7" s="256"/>
      <c r="E7" s="256"/>
      <c r="F7" s="256"/>
      <c r="G7" s="256"/>
      <c r="H7" s="256"/>
      <c r="I7" s="256"/>
      <c r="J7" s="256"/>
      <c r="K7" s="256"/>
      <c r="L7" s="256"/>
      <c r="M7" s="256"/>
      <c r="N7" s="256"/>
      <c r="O7" s="256"/>
      <c r="P7" s="256"/>
      <c r="Q7" s="256"/>
      <c r="R7" s="256"/>
      <c r="S7" s="256"/>
      <c r="T7" s="256"/>
      <c r="U7" s="256"/>
      <c r="V7" s="256"/>
    </row>
    <row r="8" spans="1:22" s="15" customFormat="1" ht="18.75" x14ac:dyDescent="0.2">
      <c r="A8" s="257"/>
      <c r="B8" s="257"/>
      <c r="C8" s="283"/>
      <c r="D8" s="257"/>
      <c r="E8" s="257"/>
      <c r="F8" s="257"/>
      <c r="G8" s="257"/>
      <c r="H8" s="257"/>
      <c r="I8" s="256"/>
      <c r="J8" s="256"/>
      <c r="K8" s="256"/>
      <c r="L8" s="256"/>
      <c r="M8" s="256"/>
      <c r="N8" s="256"/>
      <c r="O8" s="256"/>
      <c r="P8" s="256"/>
      <c r="Q8" s="256"/>
      <c r="R8" s="256"/>
      <c r="S8" s="256"/>
      <c r="T8" s="256"/>
      <c r="U8" s="256"/>
      <c r="V8" s="256"/>
    </row>
    <row r="9" spans="1:22" s="15" customFormat="1" ht="18.75" x14ac:dyDescent="0.2">
      <c r="A9" s="458" t="s">
        <v>554</v>
      </c>
      <c r="B9" s="458"/>
      <c r="C9" s="458"/>
      <c r="D9" s="258"/>
      <c r="E9" s="258"/>
      <c r="F9" s="258"/>
      <c r="G9" s="258"/>
      <c r="H9" s="258"/>
      <c r="I9" s="256"/>
      <c r="J9" s="256"/>
      <c r="K9" s="256"/>
      <c r="L9" s="256"/>
      <c r="M9" s="256"/>
      <c r="N9" s="256"/>
      <c r="O9" s="256"/>
      <c r="P9" s="256"/>
      <c r="Q9" s="256"/>
      <c r="R9" s="256"/>
      <c r="S9" s="256"/>
      <c r="T9" s="256"/>
      <c r="U9" s="256"/>
      <c r="V9" s="256"/>
    </row>
    <row r="10" spans="1:22" s="15" customFormat="1" ht="18.75" x14ac:dyDescent="0.2">
      <c r="A10" s="454" t="s">
        <v>5</v>
      </c>
      <c r="B10" s="454"/>
      <c r="C10" s="454"/>
      <c r="D10" s="259"/>
      <c r="E10" s="259"/>
      <c r="F10" s="259"/>
      <c r="G10" s="259"/>
      <c r="H10" s="259"/>
      <c r="I10" s="256"/>
      <c r="J10" s="256"/>
      <c r="K10" s="256"/>
      <c r="L10" s="256"/>
      <c r="M10" s="256"/>
      <c r="N10" s="256"/>
      <c r="O10" s="256"/>
      <c r="P10" s="256"/>
      <c r="Q10" s="256"/>
      <c r="R10" s="256"/>
      <c r="S10" s="256"/>
      <c r="T10" s="256"/>
      <c r="U10" s="256"/>
      <c r="V10" s="256"/>
    </row>
    <row r="11" spans="1:22" s="15" customFormat="1" ht="18.75" x14ac:dyDescent="0.2">
      <c r="A11" s="257"/>
      <c r="B11" s="257"/>
      <c r="C11" s="283"/>
      <c r="D11" s="257"/>
      <c r="E11" s="257"/>
      <c r="F11" s="257"/>
      <c r="G11" s="257"/>
      <c r="H11" s="257"/>
      <c r="I11" s="256"/>
      <c r="J11" s="256"/>
      <c r="K11" s="256"/>
      <c r="L11" s="256"/>
      <c r="M11" s="256"/>
      <c r="N11" s="256"/>
      <c r="O11" s="256"/>
      <c r="P11" s="256"/>
      <c r="Q11" s="256"/>
      <c r="R11" s="256"/>
      <c r="S11" s="256"/>
      <c r="T11" s="256"/>
      <c r="U11" s="256"/>
      <c r="V11" s="256"/>
    </row>
    <row r="12" spans="1:22" s="15" customFormat="1" ht="18.75" x14ac:dyDescent="0.2">
      <c r="A12" s="459" t="s">
        <v>518</v>
      </c>
      <c r="B12" s="459"/>
      <c r="C12" s="459"/>
      <c r="D12" s="258"/>
      <c r="E12" s="258"/>
      <c r="F12" s="258"/>
      <c r="G12" s="258"/>
      <c r="H12" s="258"/>
      <c r="I12" s="256"/>
      <c r="J12" s="256"/>
      <c r="K12" s="256"/>
      <c r="L12" s="256"/>
      <c r="M12" s="256"/>
      <c r="N12" s="256"/>
      <c r="O12" s="256"/>
      <c r="P12" s="256"/>
      <c r="Q12" s="256"/>
      <c r="R12" s="256"/>
      <c r="S12" s="256"/>
      <c r="T12" s="256"/>
      <c r="U12" s="256"/>
      <c r="V12" s="256"/>
    </row>
    <row r="13" spans="1:22" s="15" customFormat="1" ht="18.75" x14ac:dyDescent="0.2">
      <c r="A13" s="454" t="s">
        <v>4</v>
      </c>
      <c r="B13" s="454"/>
      <c r="C13" s="454"/>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x14ac:dyDescent="0.2">
      <c r="A14" s="248"/>
      <c r="B14" s="248"/>
      <c r="C14" s="284"/>
      <c r="D14" s="248"/>
      <c r="E14" s="248"/>
      <c r="F14" s="248"/>
      <c r="G14" s="248"/>
      <c r="H14" s="248"/>
      <c r="I14" s="248"/>
      <c r="J14" s="248"/>
      <c r="K14" s="248"/>
      <c r="L14" s="248"/>
      <c r="M14" s="248"/>
      <c r="N14" s="248"/>
      <c r="O14" s="248"/>
      <c r="P14" s="248"/>
      <c r="Q14" s="248"/>
      <c r="R14" s="248"/>
      <c r="S14" s="248"/>
      <c r="T14" s="248"/>
      <c r="U14" s="248"/>
      <c r="V14" s="248"/>
    </row>
    <row r="15" spans="1:22" s="261" customFormat="1" ht="25.5" customHeight="1" x14ac:dyDescent="0.2">
      <c r="A15" s="460" t="s">
        <v>508</v>
      </c>
      <c r="B15" s="460"/>
      <c r="C15" s="460"/>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x14ac:dyDescent="0.2">
      <c r="A16" s="454" t="s">
        <v>3</v>
      </c>
      <c r="B16" s="454"/>
      <c r="C16" s="454"/>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row>
    <row r="18" spans="1:22" s="261" customFormat="1" ht="15" customHeight="1" x14ac:dyDescent="0.2">
      <c r="A18" s="455" t="s">
        <v>442</v>
      </c>
      <c r="B18" s="456"/>
      <c r="C18" s="456"/>
      <c r="D18" s="263"/>
      <c r="E18" s="263"/>
      <c r="F18" s="263"/>
      <c r="G18" s="263"/>
      <c r="H18" s="263"/>
      <c r="I18" s="263"/>
      <c r="J18" s="263"/>
      <c r="K18" s="263"/>
      <c r="L18" s="263"/>
      <c r="M18" s="263"/>
      <c r="N18" s="263"/>
      <c r="O18" s="263"/>
      <c r="P18" s="263"/>
      <c r="Q18" s="263"/>
      <c r="R18" s="263"/>
      <c r="S18" s="263"/>
      <c r="T18" s="263"/>
      <c r="U18" s="263"/>
      <c r="V18" s="263"/>
    </row>
    <row r="19" spans="1:22" s="261" customFormat="1" ht="15" customHeight="1" x14ac:dyDescent="0.2">
      <c r="A19" s="259"/>
      <c r="B19" s="259"/>
      <c r="C19" s="259"/>
      <c r="D19" s="259"/>
      <c r="E19" s="259"/>
      <c r="F19" s="259"/>
      <c r="G19" s="259"/>
      <c r="H19" s="259"/>
      <c r="I19" s="262"/>
      <c r="J19" s="262"/>
      <c r="K19" s="262"/>
      <c r="L19" s="262"/>
      <c r="M19" s="262"/>
      <c r="N19" s="262"/>
      <c r="O19" s="262"/>
      <c r="P19" s="262"/>
      <c r="Q19" s="262"/>
      <c r="R19" s="262"/>
      <c r="S19" s="262"/>
    </row>
    <row r="20" spans="1:22" s="261" customFormat="1" ht="39.75" customHeight="1" x14ac:dyDescent="0.2">
      <c r="A20" s="33" t="s">
        <v>2</v>
      </c>
      <c r="B20" s="264" t="s">
        <v>63</v>
      </c>
      <c r="C20" s="265" t="s">
        <v>62</v>
      </c>
      <c r="D20" s="266"/>
      <c r="E20" s="266"/>
      <c r="F20" s="266"/>
      <c r="G20" s="266"/>
      <c r="H20" s="266"/>
      <c r="I20" s="248"/>
      <c r="J20" s="248"/>
      <c r="K20" s="248"/>
      <c r="L20" s="248"/>
      <c r="M20" s="248"/>
      <c r="N20" s="248"/>
      <c r="O20" s="248"/>
      <c r="P20" s="248"/>
      <c r="Q20" s="248"/>
      <c r="R20" s="248"/>
      <c r="S20" s="248"/>
      <c r="T20" s="267"/>
      <c r="U20" s="267"/>
      <c r="V20" s="267"/>
    </row>
    <row r="21" spans="1:22" s="261" customFormat="1" ht="16.5" customHeight="1" x14ac:dyDescent="0.2">
      <c r="A21" s="265">
        <v>1</v>
      </c>
      <c r="B21" s="264">
        <v>2</v>
      </c>
      <c r="C21" s="265">
        <v>3</v>
      </c>
      <c r="D21" s="266"/>
      <c r="E21" s="266"/>
      <c r="F21" s="266"/>
      <c r="G21" s="266"/>
      <c r="H21" s="266"/>
      <c r="I21" s="248"/>
      <c r="J21" s="248"/>
      <c r="K21" s="248"/>
      <c r="L21" s="248"/>
      <c r="M21" s="248"/>
      <c r="N21" s="248"/>
      <c r="O21" s="248"/>
      <c r="P21" s="248"/>
      <c r="Q21" s="248"/>
      <c r="R21" s="248"/>
      <c r="S21" s="248"/>
      <c r="T21" s="267"/>
      <c r="U21" s="267"/>
      <c r="V21" s="267"/>
    </row>
    <row r="22" spans="1:22" s="261" customFormat="1" ht="39" customHeight="1" x14ac:dyDescent="0.2">
      <c r="A22" s="314" t="s">
        <v>61</v>
      </c>
      <c r="B22" s="313" t="s">
        <v>295</v>
      </c>
      <c r="C22" s="287" t="s">
        <v>552</v>
      </c>
      <c r="D22" s="266"/>
      <c r="E22" s="266"/>
      <c r="F22" s="266"/>
      <c r="G22" s="266"/>
      <c r="H22" s="266"/>
      <c r="I22" s="248"/>
      <c r="J22" s="248"/>
      <c r="K22" s="248"/>
      <c r="L22" s="248"/>
      <c r="M22" s="248"/>
      <c r="N22" s="248"/>
      <c r="O22" s="248"/>
      <c r="P22" s="248"/>
      <c r="Q22" s="248"/>
      <c r="R22" s="248"/>
      <c r="S22" s="248"/>
      <c r="T22" s="267"/>
      <c r="U22" s="267"/>
      <c r="V22" s="267"/>
    </row>
    <row r="23" spans="1:22" s="261" customFormat="1" ht="78.75" x14ac:dyDescent="0.2">
      <c r="A23" s="316" t="s">
        <v>60</v>
      </c>
      <c r="B23" s="317" t="s">
        <v>497</v>
      </c>
      <c r="C23" s="332" t="s">
        <v>583</v>
      </c>
      <c r="D23" s="266"/>
      <c r="E23" s="266"/>
      <c r="F23" s="266"/>
      <c r="G23" s="266"/>
      <c r="H23" s="266"/>
      <c r="I23" s="248"/>
      <c r="J23" s="248"/>
      <c r="K23" s="248"/>
      <c r="L23" s="248"/>
      <c r="M23" s="248"/>
      <c r="N23" s="248"/>
      <c r="O23" s="248"/>
      <c r="P23" s="248"/>
      <c r="Q23" s="248"/>
      <c r="R23" s="248"/>
      <c r="S23" s="248"/>
      <c r="T23" s="267"/>
      <c r="U23" s="267"/>
      <c r="V23" s="267"/>
    </row>
    <row r="24" spans="1:22" s="261" customFormat="1" ht="22.5" customHeight="1" x14ac:dyDescent="0.2">
      <c r="A24" s="450"/>
      <c r="B24" s="451"/>
      <c r="C24" s="452"/>
      <c r="D24" s="266"/>
      <c r="E24" s="266"/>
      <c r="F24" s="266"/>
      <c r="G24" s="266"/>
      <c r="H24" s="266"/>
      <c r="I24" s="248"/>
      <c r="J24" s="248"/>
      <c r="K24" s="248"/>
      <c r="L24" s="248"/>
      <c r="M24" s="248"/>
      <c r="N24" s="248"/>
      <c r="O24" s="248"/>
      <c r="P24" s="248"/>
      <c r="Q24" s="248"/>
      <c r="R24" s="248"/>
      <c r="S24" s="248"/>
      <c r="T24" s="267"/>
      <c r="U24" s="267"/>
      <c r="V24" s="267"/>
    </row>
    <row r="25" spans="1:22" s="261" customFormat="1" ht="58.5" customHeight="1" x14ac:dyDescent="0.2">
      <c r="A25" s="26" t="s">
        <v>59</v>
      </c>
      <c r="B25" s="102" t="s">
        <v>391</v>
      </c>
      <c r="C25" s="286" t="s">
        <v>500</v>
      </c>
      <c r="D25" s="266"/>
      <c r="E25" s="266"/>
      <c r="F25" s="266"/>
      <c r="G25" s="266"/>
      <c r="H25" s="248"/>
      <c r="I25" s="248"/>
      <c r="J25" s="248"/>
      <c r="K25" s="248"/>
      <c r="L25" s="248"/>
      <c r="M25" s="248"/>
      <c r="N25" s="248"/>
      <c r="O25" s="248"/>
      <c r="P25" s="248"/>
      <c r="Q25" s="248"/>
      <c r="R25" s="248"/>
      <c r="S25" s="267"/>
      <c r="T25" s="267"/>
      <c r="U25" s="267"/>
      <c r="V25" s="267"/>
    </row>
    <row r="26" spans="1:22" s="261" customFormat="1" ht="42.75" customHeight="1" x14ac:dyDescent="0.2">
      <c r="A26" s="26" t="s">
        <v>58</v>
      </c>
      <c r="B26" s="102" t="s">
        <v>71</v>
      </c>
      <c r="C26" s="33" t="s">
        <v>458</v>
      </c>
      <c r="D26" s="266"/>
      <c r="E26" s="266"/>
      <c r="F26" s="266"/>
      <c r="G26" s="266"/>
      <c r="H26" s="248"/>
      <c r="I26" s="248"/>
      <c r="J26" s="248"/>
      <c r="K26" s="248"/>
      <c r="L26" s="248"/>
      <c r="M26" s="248"/>
      <c r="N26" s="248"/>
      <c r="O26" s="248"/>
      <c r="P26" s="248"/>
      <c r="Q26" s="248"/>
      <c r="R26" s="248"/>
      <c r="S26" s="267"/>
      <c r="T26" s="267"/>
      <c r="U26" s="267"/>
      <c r="V26" s="267"/>
    </row>
    <row r="27" spans="1:22" s="261" customFormat="1" ht="51.75" customHeight="1" x14ac:dyDescent="0.2">
      <c r="A27" s="26" t="s">
        <v>56</v>
      </c>
      <c r="B27" s="102" t="s">
        <v>70</v>
      </c>
      <c r="C27" s="441" t="s">
        <v>613</v>
      </c>
      <c r="D27" s="266"/>
      <c r="E27" s="266"/>
      <c r="F27" s="266"/>
      <c r="G27" s="266"/>
      <c r="H27" s="248"/>
      <c r="I27" s="248"/>
      <c r="J27" s="248"/>
      <c r="K27" s="248"/>
      <c r="L27" s="248"/>
      <c r="M27" s="248"/>
      <c r="N27" s="248"/>
      <c r="O27" s="248"/>
      <c r="P27" s="248"/>
      <c r="Q27" s="248"/>
      <c r="R27" s="248"/>
      <c r="S27" s="267"/>
      <c r="T27" s="267"/>
      <c r="U27" s="267"/>
      <c r="V27" s="267"/>
    </row>
    <row r="28" spans="1:22" s="261" customFormat="1" ht="42.75" customHeight="1" x14ac:dyDescent="0.2">
      <c r="A28" s="26" t="s">
        <v>55</v>
      </c>
      <c r="B28" s="102" t="s">
        <v>392</v>
      </c>
      <c r="C28" s="33" t="s">
        <v>459</v>
      </c>
      <c r="D28" s="266"/>
      <c r="E28" s="266"/>
      <c r="F28" s="266"/>
      <c r="G28" s="266"/>
      <c r="H28" s="248"/>
      <c r="I28" s="248"/>
      <c r="J28" s="248"/>
      <c r="K28" s="248"/>
      <c r="L28" s="248"/>
      <c r="M28" s="248"/>
      <c r="N28" s="248"/>
      <c r="O28" s="248"/>
      <c r="P28" s="248"/>
      <c r="Q28" s="248"/>
      <c r="R28" s="248"/>
      <c r="S28" s="267"/>
      <c r="T28" s="267"/>
      <c r="U28" s="267"/>
      <c r="V28" s="267"/>
    </row>
    <row r="29" spans="1:22" s="261" customFormat="1" ht="51.75" customHeight="1" x14ac:dyDescent="0.2">
      <c r="A29" s="26" t="s">
        <v>53</v>
      </c>
      <c r="B29" s="102" t="s">
        <v>393</v>
      </c>
      <c r="C29" s="33" t="s">
        <v>459</v>
      </c>
      <c r="D29" s="266"/>
      <c r="E29" s="266"/>
      <c r="F29" s="266"/>
      <c r="G29" s="266"/>
      <c r="H29" s="248"/>
      <c r="I29" s="248"/>
      <c r="J29" s="248"/>
      <c r="K29" s="248"/>
      <c r="L29" s="248"/>
      <c r="M29" s="248"/>
      <c r="N29" s="248"/>
      <c r="O29" s="248"/>
      <c r="P29" s="248"/>
      <c r="Q29" s="248"/>
      <c r="R29" s="248"/>
      <c r="S29" s="267"/>
      <c r="T29" s="267"/>
      <c r="U29" s="267"/>
      <c r="V29" s="267"/>
    </row>
    <row r="30" spans="1:22" s="261" customFormat="1" ht="51.75" customHeight="1" x14ac:dyDescent="0.2">
      <c r="A30" s="26" t="s">
        <v>51</v>
      </c>
      <c r="B30" s="102" t="s">
        <v>394</v>
      </c>
      <c r="C30" s="33" t="s">
        <v>459</v>
      </c>
      <c r="D30" s="266"/>
      <c r="E30" s="266"/>
      <c r="F30" s="266"/>
      <c r="G30" s="266"/>
      <c r="H30" s="248"/>
      <c r="I30" s="248"/>
      <c r="J30" s="248"/>
      <c r="K30" s="248"/>
      <c r="L30" s="248"/>
      <c r="M30" s="248"/>
      <c r="N30" s="248"/>
      <c r="O30" s="248"/>
      <c r="P30" s="248"/>
      <c r="Q30" s="248"/>
      <c r="R30" s="248"/>
      <c r="S30" s="267"/>
      <c r="T30" s="267"/>
      <c r="U30" s="267"/>
      <c r="V30" s="267"/>
    </row>
    <row r="31" spans="1:22" s="261" customFormat="1" ht="51.75" customHeight="1" x14ac:dyDescent="0.2">
      <c r="A31" s="26" t="s">
        <v>69</v>
      </c>
      <c r="B31" s="102" t="s">
        <v>395</v>
      </c>
      <c r="C31" s="33" t="s">
        <v>459</v>
      </c>
      <c r="D31" s="266"/>
      <c r="E31" s="266"/>
      <c r="F31" s="266"/>
      <c r="G31" s="266"/>
      <c r="H31" s="248"/>
      <c r="I31" s="248"/>
      <c r="J31" s="248"/>
      <c r="K31" s="248"/>
      <c r="L31" s="248"/>
      <c r="M31" s="248"/>
      <c r="N31" s="248"/>
      <c r="O31" s="248"/>
      <c r="P31" s="248"/>
      <c r="Q31" s="248"/>
      <c r="R31" s="248"/>
      <c r="S31" s="267"/>
      <c r="T31" s="267"/>
      <c r="U31" s="267"/>
      <c r="V31" s="267"/>
    </row>
    <row r="32" spans="1:22" s="261" customFormat="1" ht="51.75" customHeight="1" x14ac:dyDescent="0.2">
      <c r="A32" s="26" t="s">
        <v>67</v>
      </c>
      <c r="B32" s="102" t="s">
        <v>396</v>
      </c>
      <c r="C32" s="33" t="s">
        <v>459</v>
      </c>
      <c r="D32" s="266"/>
      <c r="E32" s="266"/>
      <c r="F32" s="266"/>
      <c r="G32" s="266"/>
      <c r="H32" s="248"/>
      <c r="I32" s="248"/>
      <c r="J32" s="248"/>
      <c r="K32" s="248"/>
      <c r="L32" s="248"/>
      <c r="M32" s="248"/>
      <c r="N32" s="248"/>
      <c r="O32" s="248"/>
      <c r="P32" s="248"/>
      <c r="Q32" s="248"/>
      <c r="R32" s="248"/>
      <c r="S32" s="267"/>
      <c r="T32" s="267"/>
      <c r="U32" s="267"/>
      <c r="V32" s="267"/>
    </row>
    <row r="33" spans="1:22" s="261" customFormat="1" ht="101.25" customHeight="1" x14ac:dyDescent="0.2">
      <c r="A33" s="26" t="s">
        <v>66</v>
      </c>
      <c r="B33" s="102" t="s">
        <v>397</v>
      </c>
      <c r="C33" s="287" t="s">
        <v>506</v>
      </c>
      <c r="D33" s="266"/>
      <c r="E33" s="266"/>
      <c r="F33" s="266"/>
      <c r="G33" s="266"/>
      <c r="H33" s="248"/>
      <c r="I33" s="248"/>
      <c r="J33" s="248"/>
      <c r="K33" s="248"/>
      <c r="L33" s="248"/>
      <c r="M33" s="248"/>
      <c r="N33" s="248"/>
      <c r="O33" s="248"/>
      <c r="P33" s="248"/>
      <c r="Q33" s="248"/>
      <c r="R33" s="248"/>
      <c r="S33" s="267"/>
      <c r="T33" s="267"/>
      <c r="U33" s="267"/>
      <c r="V33" s="267"/>
    </row>
    <row r="34" spans="1:22" ht="111" customHeight="1" x14ac:dyDescent="0.25">
      <c r="A34" s="26" t="s">
        <v>411</v>
      </c>
      <c r="B34" s="102" t="s">
        <v>398</v>
      </c>
      <c r="C34" s="286" t="s">
        <v>506</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401</v>
      </c>
      <c r="B35" s="102" t="s">
        <v>68</v>
      </c>
      <c r="C35" s="33" t="s">
        <v>498</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412</v>
      </c>
      <c r="B36" s="102" t="s">
        <v>399</v>
      </c>
      <c r="C36" s="33" t="s">
        <v>459</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402</v>
      </c>
      <c r="B37" s="102" t="s">
        <v>400</v>
      </c>
      <c r="C37" s="33" t="s">
        <v>577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413</v>
      </c>
      <c r="B38" s="102" t="s">
        <v>226</v>
      </c>
      <c r="C38" s="33" t="s">
        <v>498</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50"/>
      <c r="B39" s="451"/>
      <c r="C39" s="452"/>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403</v>
      </c>
      <c r="B40" s="102" t="s">
        <v>455</v>
      </c>
      <c r="C40" s="315" t="s">
        <v>596</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414</v>
      </c>
      <c r="B41" s="102" t="s">
        <v>437</v>
      </c>
      <c r="C41" s="270" t="s">
        <v>499</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404</v>
      </c>
      <c r="B42" s="102" t="s">
        <v>452</v>
      </c>
      <c r="C42" s="270" t="s">
        <v>499</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417</v>
      </c>
      <c r="B43" s="102" t="s">
        <v>418</v>
      </c>
      <c r="C43" s="270" t="s">
        <v>500</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405</v>
      </c>
      <c r="B44" s="102" t="s">
        <v>443</v>
      </c>
      <c r="C44" s="269" t="s">
        <v>500</v>
      </c>
      <c r="D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438</v>
      </c>
      <c r="B45" s="102" t="s">
        <v>444</v>
      </c>
      <c r="C45" s="270" t="s">
        <v>500</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406</v>
      </c>
      <c r="B46" s="102" t="s">
        <v>445</v>
      </c>
      <c r="C46" s="270" t="s">
        <v>500</v>
      </c>
      <c r="D46" s="268"/>
      <c r="E46" s="282"/>
      <c r="F46" s="268"/>
      <c r="G46" s="268"/>
      <c r="H46" s="268"/>
      <c r="I46" s="268"/>
      <c r="J46" s="268"/>
      <c r="K46" s="268"/>
      <c r="L46" s="268"/>
      <c r="M46" s="268"/>
      <c r="N46" s="268"/>
      <c r="O46" s="268"/>
      <c r="P46" s="268"/>
      <c r="Q46" s="268"/>
      <c r="R46" s="268"/>
      <c r="S46" s="268"/>
      <c r="T46" s="268"/>
      <c r="U46" s="268"/>
      <c r="V46" s="268"/>
    </row>
    <row r="47" spans="1:22" ht="18.75" customHeight="1" x14ac:dyDescent="0.25">
      <c r="A47" s="450"/>
      <c r="B47" s="451"/>
      <c r="C47" s="452"/>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439</v>
      </c>
      <c r="B48" s="102" t="s">
        <v>453</v>
      </c>
      <c r="C48" s="331" t="str">
        <f>CONCATENATE(ROUND('6.2. Паспорт фин осв ввод'!AC24,2)," млн рублей")</f>
        <v>4,72 млн рублей</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407</v>
      </c>
      <c r="B49" s="102" t="s">
        <v>454</v>
      </c>
      <c r="C49" s="331" t="str">
        <f>CONCATENATE(ROUND('6.2. Паспорт фин осв ввод'!AC30,2)," млн рублей")</f>
        <v>3,93 млн рублей</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6" t="s">
        <v>65</v>
      </c>
    </row>
    <row r="2" spans="1:28" s="11" customFormat="1" ht="18.75" customHeight="1" x14ac:dyDescent="0.3">
      <c r="A2" s="17"/>
      <c r="S2" s="14" t="s">
        <v>7</v>
      </c>
    </row>
    <row r="3" spans="1:28" s="11" customFormat="1" ht="18.75" x14ac:dyDescent="0.3">
      <c r="S3" s="14" t="s">
        <v>507</v>
      </c>
    </row>
    <row r="4" spans="1:28" s="11" customFormat="1" ht="18.75" customHeight="1" x14ac:dyDescent="0.2">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row>
    <row r="5" spans="1:28" s="11" customFormat="1" ht="15.75" x14ac:dyDescent="0.2">
      <c r="A5" s="16"/>
    </row>
    <row r="6" spans="1:28" s="11" customFormat="1" ht="18.75" x14ac:dyDescent="0.2">
      <c r="A6" s="467" t="s">
        <v>6</v>
      </c>
      <c r="B6" s="467"/>
      <c r="C6" s="467"/>
      <c r="D6" s="467"/>
      <c r="E6" s="467"/>
      <c r="F6" s="467"/>
      <c r="G6" s="467"/>
      <c r="H6" s="467"/>
      <c r="I6" s="467"/>
      <c r="J6" s="467"/>
      <c r="K6" s="467"/>
      <c r="L6" s="467"/>
      <c r="M6" s="467"/>
      <c r="N6" s="467"/>
      <c r="O6" s="467"/>
      <c r="P6" s="467"/>
      <c r="Q6" s="467"/>
      <c r="R6" s="467"/>
      <c r="S6" s="467"/>
      <c r="T6" s="12"/>
      <c r="U6" s="12"/>
      <c r="V6" s="12"/>
      <c r="W6" s="12"/>
      <c r="X6" s="12"/>
      <c r="Y6" s="12"/>
      <c r="Z6" s="12"/>
      <c r="AA6" s="12"/>
      <c r="AB6" s="12"/>
    </row>
    <row r="7" spans="1:28" s="11" customFormat="1" ht="18.75" x14ac:dyDescent="0.2">
      <c r="A7" s="467"/>
      <c r="B7" s="467"/>
      <c r="C7" s="467"/>
      <c r="D7" s="467"/>
      <c r="E7" s="467"/>
      <c r="F7" s="467"/>
      <c r="G7" s="467"/>
      <c r="H7" s="467"/>
      <c r="I7" s="467"/>
      <c r="J7" s="467"/>
      <c r="K7" s="467"/>
      <c r="L7" s="467"/>
      <c r="M7" s="467"/>
      <c r="N7" s="467"/>
      <c r="O7" s="467"/>
      <c r="P7" s="467"/>
      <c r="Q7" s="467"/>
      <c r="R7" s="467"/>
      <c r="S7" s="467"/>
      <c r="T7" s="12"/>
      <c r="U7" s="12"/>
      <c r="V7" s="12"/>
      <c r="W7" s="12"/>
      <c r="X7" s="12"/>
      <c r="Y7" s="12"/>
      <c r="Z7" s="12"/>
      <c r="AA7" s="12"/>
      <c r="AB7" s="12"/>
    </row>
    <row r="8" spans="1:28" s="11"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12"/>
      <c r="U8" s="12"/>
      <c r="V8" s="12"/>
      <c r="W8" s="12"/>
      <c r="X8" s="12"/>
      <c r="Y8" s="12"/>
      <c r="Z8" s="12"/>
      <c r="AA8" s="12"/>
      <c r="AB8" s="12"/>
    </row>
    <row r="9" spans="1:28" s="11" customFormat="1" ht="18.75" x14ac:dyDescent="0.2">
      <c r="A9" s="466" t="s">
        <v>5</v>
      </c>
      <c r="B9" s="466"/>
      <c r="C9" s="466"/>
      <c r="D9" s="466"/>
      <c r="E9" s="466"/>
      <c r="F9" s="466"/>
      <c r="G9" s="466"/>
      <c r="H9" s="466"/>
      <c r="I9" s="466"/>
      <c r="J9" s="466"/>
      <c r="K9" s="466"/>
      <c r="L9" s="466"/>
      <c r="M9" s="466"/>
      <c r="N9" s="466"/>
      <c r="O9" s="466"/>
      <c r="P9" s="466"/>
      <c r="Q9" s="466"/>
      <c r="R9" s="466"/>
      <c r="S9" s="466"/>
      <c r="T9" s="12"/>
      <c r="U9" s="12"/>
      <c r="V9" s="12"/>
      <c r="W9" s="12"/>
      <c r="X9" s="12"/>
      <c r="Y9" s="12"/>
      <c r="Z9" s="12"/>
      <c r="AA9" s="12"/>
      <c r="AB9" s="12"/>
    </row>
    <row r="10" spans="1:28" s="11" customFormat="1" ht="18.75" x14ac:dyDescent="0.2">
      <c r="A10" s="467"/>
      <c r="B10" s="467"/>
      <c r="C10" s="467"/>
      <c r="D10" s="467"/>
      <c r="E10" s="467"/>
      <c r="F10" s="467"/>
      <c r="G10" s="467"/>
      <c r="H10" s="467"/>
      <c r="I10" s="467"/>
      <c r="J10" s="467"/>
      <c r="K10" s="467"/>
      <c r="L10" s="467"/>
      <c r="M10" s="467"/>
      <c r="N10" s="467"/>
      <c r="O10" s="467"/>
      <c r="P10" s="467"/>
      <c r="Q10" s="467"/>
      <c r="R10" s="467"/>
      <c r="S10" s="467"/>
      <c r="T10" s="12"/>
      <c r="U10" s="12"/>
      <c r="V10" s="12"/>
      <c r="W10" s="12"/>
      <c r="X10" s="12"/>
      <c r="Y10" s="12"/>
      <c r="Z10" s="12"/>
      <c r="AA10" s="12"/>
      <c r="AB10" s="12"/>
    </row>
    <row r="11" spans="1:28" s="11" customFormat="1" ht="18.75" x14ac:dyDescent="0.2">
      <c r="A11" s="461" t="str">
        <f>'1. паспорт местоположение'!A12:C12</f>
        <v>N_22-1279</v>
      </c>
      <c r="B11" s="461"/>
      <c r="C11" s="461"/>
      <c r="D11" s="461"/>
      <c r="E11" s="461"/>
      <c r="F11" s="461"/>
      <c r="G11" s="461"/>
      <c r="H11" s="461"/>
      <c r="I11" s="461"/>
      <c r="J11" s="461"/>
      <c r="K11" s="461"/>
      <c r="L11" s="461"/>
      <c r="M11" s="461"/>
      <c r="N11" s="461"/>
      <c r="O11" s="461"/>
      <c r="P11" s="461"/>
      <c r="Q11" s="461"/>
      <c r="R11" s="461"/>
      <c r="S11" s="461"/>
      <c r="T11" s="12"/>
      <c r="U11" s="12"/>
      <c r="V11" s="12"/>
      <c r="W11" s="12"/>
      <c r="X11" s="12"/>
      <c r="Y11" s="12"/>
      <c r="Z11" s="12"/>
      <c r="AA11" s="12"/>
      <c r="AB11" s="12"/>
    </row>
    <row r="12" spans="1:28" s="11" customFormat="1" ht="18.75" x14ac:dyDescent="0.2">
      <c r="A12" s="466" t="s">
        <v>4</v>
      </c>
      <c r="B12" s="466"/>
      <c r="C12" s="466"/>
      <c r="D12" s="466"/>
      <c r="E12" s="466"/>
      <c r="F12" s="466"/>
      <c r="G12" s="466"/>
      <c r="H12" s="466"/>
      <c r="I12" s="466"/>
      <c r="J12" s="466"/>
      <c r="K12" s="466"/>
      <c r="L12" s="466"/>
      <c r="M12" s="466"/>
      <c r="N12" s="466"/>
      <c r="O12" s="466"/>
      <c r="P12" s="466"/>
      <c r="Q12" s="466"/>
      <c r="R12" s="466"/>
      <c r="S12" s="466"/>
      <c r="T12" s="12"/>
      <c r="U12" s="12"/>
      <c r="V12" s="12"/>
      <c r="W12" s="12"/>
      <c r="X12" s="12"/>
      <c r="Y12" s="12"/>
      <c r="Z12" s="12"/>
      <c r="AA12" s="12"/>
      <c r="AB12" s="12"/>
    </row>
    <row r="13" spans="1:28" s="8" customFormat="1" ht="15.75" customHeight="1" x14ac:dyDescent="0.2">
      <c r="A13" s="468"/>
      <c r="B13" s="468"/>
      <c r="C13" s="468"/>
      <c r="D13" s="468"/>
      <c r="E13" s="468"/>
      <c r="F13" s="468"/>
      <c r="G13" s="468"/>
      <c r="H13" s="468"/>
      <c r="I13" s="468"/>
      <c r="J13" s="468"/>
      <c r="K13" s="468"/>
      <c r="L13" s="468"/>
      <c r="M13" s="468"/>
      <c r="N13" s="468"/>
      <c r="O13" s="468"/>
      <c r="P13" s="468"/>
      <c r="Q13" s="468"/>
      <c r="R13" s="468"/>
      <c r="S13" s="468"/>
      <c r="T13" s="9"/>
      <c r="U13" s="9"/>
      <c r="V13" s="9"/>
      <c r="W13" s="9"/>
      <c r="X13" s="9"/>
      <c r="Y13" s="9"/>
      <c r="Z13" s="9"/>
      <c r="AA13" s="9"/>
      <c r="AB13" s="9"/>
    </row>
    <row r="14" spans="1:28" s="3" customFormat="1" ht="12" x14ac:dyDescent="0.2">
      <c r="A14" s="461" t="str">
        <f>'1. паспорт местоположение'!A9:C9</f>
        <v>Акционерное общество "Россети Янтарь" ДЗО  ПАО "Россети"</v>
      </c>
      <c r="B14" s="461"/>
      <c r="C14" s="461"/>
      <c r="D14" s="461"/>
      <c r="E14" s="461"/>
      <c r="F14" s="461"/>
      <c r="G14" s="461"/>
      <c r="H14" s="461"/>
      <c r="I14" s="461"/>
      <c r="J14" s="461"/>
      <c r="K14" s="461"/>
      <c r="L14" s="461"/>
      <c r="M14" s="461"/>
      <c r="N14" s="461"/>
      <c r="O14" s="461"/>
      <c r="P14" s="461"/>
      <c r="Q14" s="461"/>
      <c r="R14" s="461"/>
      <c r="S14" s="461"/>
      <c r="T14" s="7"/>
      <c r="U14" s="7"/>
      <c r="V14" s="7"/>
      <c r="W14" s="7"/>
      <c r="X14" s="7"/>
      <c r="Y14" s="7"/>
      <c r="Z14" s="7"/>
      <c r="AA14" s="7"/>
      <c r="AB14" s="7"/>
    </row>
    <row r="15" spans="1:28" s="3" customFormat="1" ht="28.5" customHeight="1" x14ac:dyDescent="0.25">
      <c r="A15" s="462" t="str">
        <f>'1. паспорт местоположение'!A15:C15</f>
        <v>Реконструкция ВЛ 0,4 кВ Л-1, Л-2 от ТП 263-01 (инв. № 511516204) протяженностью 1,43 км в п. Осокино Багратионовского района</v>
      </c>
      <c r="B15" s="462"/>
      <c r="C15" s="462"/>
      <c r="D15" s="462"/>
      <c r="E15" s="462"/>
      <c r="F15" s="462"/>
      <c r="G15" s="462"/>
      <c r="H15" s="462"/>
      <c r="I15" s="462"/>
      <c r="J15" s="462"/>
      <c r="K15" s="462"/>
      <c r="L15" s="462"/>
      <c r="M15" s="462"/>
      <c r="N15" s="462"/>
      <c r="O15" s="462"/>
      <c r="P15" s="462"/>
      <c r="Q15" s="462"/>
      <c r="R15" s="462"/>
      <c r="S15" s="462"/>
      <c r="T15" s="5"/>
      <c r="U15" s="5"/>
      <c r="V15" s="5"/>
      <c r="W15" s="5"/>
      <c r="X15" s="5"/>
      <c r="Y15" s="5"/>
      <c r="Z15" s="5"/>
      <c r="AA15" s="5"/>
      <c r="AB15" s="5"/>
    </row>
    <row r="16" spans="1:28" s="3"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4"/>
      <c r="U16" s="4"/>
      <c r="V16" s="4"/>
      <c r="W16" s="4"/>
      <c r="X16" s="4"/>
      <c r="Y16" s="4"/>
    </row>
    <row r="17" spans="1:28" s="3" customFormat="1" ht="45.75" customHeight="1" x14ac:dyDescent="0.2">
      <c r="A17" s="464" t="s">
        <v>416</v>
      </c>
      <c r="B17" s="464"/>
      <c r="C17" s="464"/>
      <c r="D17" s="464"/>
      <c r="E17" s="464"/>
      <c r="F17" s="464"/>
      <c r="G17" s="464"/>
      <c r="H17" s="464"/>
      <c r="I17" s="464"/>
      <c r="J17" s="464"/>
      <c r="K17" s="464"/>
      <c r="L17" s="464"/>
      <c r="M17" s="464"/>
      <c r="N17" s="464"/>
      <c r="O17" s="464"/>
      <c r="P17" s="464"/>
      <c r="Q17" s="464"/>
      <c r="R17" s="464"/>
      <c r="S17" s="464"/>
      <c r="T17" s="6"/>
      <c r="U17" s="6"/>
      <c r="V17" s="6"/>
      <c r="W17" s="6"/>
      <c r="X17" s="6"/>
      <c r="Y17" s="6"/>
      <c r="Z17" s="6"/>
      <c r="AA17" s="6"/>
      <c r="AB17" s="6"/>
    </row>
    <row r="18" spans="1:28" s="3" customFormat="1" ht="15" customHeight="1" x14ac:dyDescent="0.2">
      <c r="A18" s="465"/>
      <c r="B18" s="465"/>
      <c r="C18" s="465"/>
      <c r="D18" s="465"/>
      <c r="E18" s="465"/>
      <c r="F18" s="465"/>
      <c r="G18" s="465"/>
      <c r="H18" s="465"/>
      <c r="I18" s="465"/>
      <c r="J18" s="465"/>
      <c r="K18" s="465"/>
      <c r="L18" s="465"/>
      <c r="M18" s="465"/>
      <c r="N18" s="465"/>
      <c r="O18" s="465"/>
      <c r="P18" s="465"/>
      <c r="Q18" s="465"/>
      <c r="R18" s="465"/>
      <c r="S18" s="465"/>
      <c r="T18" s="4"/>
      <c r="U18" s="4"/>
      <c r="V18" s="4"/>
      <c r="W18" s="4"/>
      <c r="X18" s="4"/>
      <c r="Y18" s="4"/>
    </row>
    <row r="19" spans="1:28" s="3" customFormat="1" ht="54" customHeight="1" x14ac:dyDescent="0.2">
      <c r="A19" s="469" t="s">
        <v>2</v>
      </c>
      <c r="B19" s="469" t="s">
        <v>93</v>
      </c>
      <c r="C19" s="470" t="s">
        <v>310</v>
      </c>
      <c r="D19" s="469" t="s">
        <v>309</v>
      </c>
      <c r="E19" s="469" t="s">
        <v>92</v>
      </c>
      <c r="F19" s="469" t="s">
        <v>91</v>
      </c>
      <c r="G19" s="469" t="s">
        <v>305</v>
      </c>
      <c r="H19" s="469" t="s">
        <v>90</v>
      </c>
      <c r="I19" s="469" t="s">
        <v>89</v>
      </c>
      <c r="J19" s="469" t="s">
        <v>88</v>
      </c>
      <c r="K19" s="469" t="s">
        <v>87</v>
      </c>
      <c r="L19" s="469" t="s">
        <v>86</v>
      </c>
      <c r="M19" s="469" t="s">
        <v>85</v>
      </c>
      <c r="N19" s="469" t="s">
        <v>84</v>
      </c>
      <c r="O19" s="469" t="s">
        <v>83</v>
      </c>
      <c r="P19" s="469" t="s">
        <v>82</v>
      </c>
      <c r="Q19" s="469" t="s">
        <v>308</v>
      </c>
      <c r="R19" s="469"/>
      <c r="S19" s="472" t="s">
        <v>410</v>
      </c>
      <c r="T19" s="4"/>
      <c r="U19" s="4"/>
      <c r="V19" s="4"/>
      <c r="W19" s="4"/>
      <c r="X19" s="4"/>
      <c r="Y19" s="4"/>
    </row>
    <row r="20" spans="1:28" s="3" customFormat="1" ht="180.75" customHeight="1" x14ac:dyDescent="0.2">
      <c r="A20" s="469"/>
      <c r="B20" s="469"/>
      <c r="C20" s="471"/>
      <c r="D20" s="469"/>
      <c r="E20" s="469"/>
      <c r="F20" s="469"/>
      <c r="G20" s="469"/>
      <c r="H20" s="469"/>
      <c r="I20" s="469"/>
      <c r="J20" s="469"/>
      <c r="K20" s="469"/>
      <c r="L20" s="469"/>
      <c r="M20" s="469"/>
      <c r="N20" s="469"/>
      <c r="O20" s="469"/>
      <c r="P20" s="469"/>
      <c r="Q20" s="37" t="s">
        <v>306</v>
      </c>
      <c r="R20" s="38" t="s">
        <v>307</v>
      </c>
      <c r="S20" s="472"/>
      <c r="T20" s="30"/>
      <c r="U20" s="30"/>
      <c r="V20" s="30"/>
      <c r="W20" s="30"/>
      <c r="X20" s="30"/>
      <c r="Y20" s="30"/>
      <c r="Z20" s="29"/>
      <c r="AA20" s="29"/>
      <c r="AB20" s="29"/>
    </row>
    <row r="21" spans="1:28" s="3" customFormat="1" ht="18.75" x14ac:dyDescent="0.2">
      <c r="A21" s="37">
        <v>1</v>
      </c>
      <c r="B21" s="40">
        <v>2</v>
      </c>
      <c r="C21" s="37">
        <v>3</v>
      </c>
      <c r="D21" s="40">
        <v>4</v>
      </c>
      <c r="E21" s="37">
        <v>5</v>
      </c>
      <c r="F21" s="40">
        <v>6</v>
      </c>
      <c r="G21" s="97">
        <v>7</v>
      </c>
      <c r="H21" s="98">
        <v>8</v>
      </c>
      <c r="I21" s="97">
        <v>9</v>
      </c>
      <c r="J21" s="98">
        <v>10</v>
      </c>
      <c r="K21" s="97">
        <v>11</v>
      </c>
      <c r="L21" s="98">
        <v>12</v>
      </c>
      <c r="M21" s="97">
        <v>13</v>
      </c>
      <c r="N21" s="98">
        <v>14</v>
      </c>
      <c r="O21" s="97">
        <v>15</v>
      </c>
      <c r="P21" s="98">
        <v>16</v>
      </c>
      <c r="Q21" s="97">
        <v>17</v>
      </c>
      <c r="R21" s="98">
        <v>18</v>
      </c>
      <c r="S21" s="97">
        <v>19</v>
      </c>
      <c r="T21" s="30"/>
      <c r="U21" s="30"/>
      <c r="V21" s="30"/>
      <c r="W21" s="30"/>
      <c r="X21" s="30"/>
      <c r="Y21" s="30"/>
      <c r="Z21" s="29"/>
      <c r="AA21" s="29"/>
      <c r="AB21" s="29"/>
    </row>
    <row r="22" spans="1:28" s="3" customFormat="1" ht="18.75" x14ac:dyDescent="0.2">
      <c r="A22" s="241">
        <v>1</v>
      </c>
      <c r="B22" s="250"/>
      <c r="C22" s="241"/>
      <c r="D22" s="249"/>
      <c r="E22" s="250"/>
      <c r="F22" s="249"/>
      <c r="G22" s="250"/>
      <c r="H22" s="249"/>
      <c r="I22" s="250"/>
      <c r="J22" s="249"/>
      <c r="K22" s="250"/>
      <c r="L22" s="249"/>
      <c r="M22" s="250"/>
      <c r="N22" s="249"/>
      <c r="O22" s="250"/>
      <c r="P22" s="249"/>
      <c r="Q22" s="272"/>
      <c r="R22" s="251"/>
      <c r="S22" s="271"/>
      <c r="W22" s="30"/>
      <c r="X22" s="30"/>
      <c r="Y22" s="30"/>
      <c r="Z22" s="29"/>
      <c r="AA22" s="29"/>
      <c r="AB22" s="29"/>
    </row>
    <row r="23" spans="1:28" ht="20.25" customHeight="1" x14ac:dyDescent="0.25">
      <c r="A23" s="70"/>
      <c r="B23" s="40" t="s">
        <v>303</v>
      </c>
      <c r="C23" s="40"/>
      <c r="D23" s="40"/>
      <c r="E23" s="70" t="s">
        <v>304</v>
      </c>
      <c r="F23" s="70" t="s">
        <v>304</v>
      </c>
      <c r="G23" s="70" t="s">
        <v>304</v>
      </c>
      <c r="H23" s="240">
        <f>H22</f>
        <v>0</v>
      </c>
      <c r="I23" s="70"/>
      <c r="J23" s="240">
        <f>J22</f>
        <v>0</v>
      </c>
      <c r="K23" s="70"/>
      <c r="L23" s="70"/>
      <c r="M23" s="70"/>
      <c r="N23" s="70"/>
      <c r="O23" s="70"/>
      <c r="P23" s="70"/>
      <c r="Q23" s="71"/>
      <c r="R23" s="2"/>
      <c r="S23" s="240">
        <f>S22</f>
        <v>0</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zoomScaleNormal="60" zoomScaleSheetLayoutView="70" workbookViewId="0">
      <selection activeCell="O26" sqref="O26"/>
    </sheetView>
  </sheetViews>
  <sheetFormatPr defaultColWidth="10.7109375" defaultRowHeight="15.75" x14ac:dyDescent="0.25"/>
  <cols>
    <col min="1" max="1" width="9.5703125" style="41" customWidth="1"/>
    <col min="2" max="2" width="8.7109375" style="41" customWidth="1"/>
    <col min="3" max="3" width="12.7109375" style="41" customWidth="1"/>
    <col min="4" max="4" width="17.7109375" style="41" customWidth="1"/>
    <col min="5" max="5" width="11.140625" style="41" customWidth="1"/>
    <col min="6" max="6" width="11" style="41" customWidth="1"/>
    <col min="7" max="7" width="8.7109375" style="41" customWidth="1"/>
    <col min="8" max="8" width="10.2851562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6" t="s">
        <v>65</v>
      </c>
    </row>
    <row r="3" spans="1:20" s="11" customFormat="1" ht="18.75" customHeight="1" x14ac:dyDescent="0.3">
      <c r="A3" s="17"/>
      <c r="H3" s="15"/>
      <c r="T3" s="14" t="s">
        <v>7</v>
      </c>
    </row>
    <row r="4" spans="1:20" s="11" customFormat="1" ht="18.75" customHeight="1" x14ac:dyDescent="0.3">
      <c r="A4" s="17"/>
      <c r="H4" s="15"/>
      <c r="T4" s="14" t="s">
        <v>507</v>
      </c>
    </row>
    <row r="5" spans="1:20" s="11" customFormat="1" ht="18.75" customHeight="1" x14ac:dyDescent="0.3">
      <c r="A5" s="17"/>
      <c r="H5" s="15"/>
      <c r="T5" s="14"/>
    </row>
    <row r="6" spans="1:20" s="11" customFormat="1" x14ac:dyDescent="0.2">
      <c r="A6" s="453" t="str">
        <f>'1. паспорт местоположение'!A5:C5</f>
        <v>Год раскрытия информации: 2026 год</v>
      </c>
      <c r="B6" s="453"/>
      <c r="C6" s="453"/>
      <c r="D6" s="453"/>
      <c r="E6" s="453"/>
      <c r="F6" s="453"/>
      <c r="G6" s="453"/>
      <c r="H6" s="453"/>
      <c r="I6" s="453"/>
      <c r="J6" s="453"/>
      <c r="K6" s="453"/>
      <c r="L6" s="453"/>
      <c r="M6" s="453"/>
      <c r="N6" s="453"/>
      <c r="O6" s="453"/>
      <c r="P6" s="453"/>
      <c r="Q6" s="453"/>
      <c r="R6" s="453"/>
      <c r="S6" s="453"/>
      <c r="T6" s="453"/>
    </row>
    <row r="7" spans="1:20" s="11" customFormat="1" x14ac:dyDescent="0.2">
      <c r="A7" s="16"/>
      <c r="H7" s="15"/>
    </row>
    <row r="8" spans="1:20" s="11" customFormat="1" ht="18.75" x14ac:dyDescent="0.2">
      <c r="A8" s="467" t="s">
        <v>6</v>
      </c>
      <c r="B8" s="467"/>
      <c r="C8" s="467"/>
      <c r="D8" s="467"/>
      <c r="E8" s="467"/>
      <c r="F8" s="467"/>
      <c r="G8" s="467"/>
      <c r="H8" s="467"/>
      <c r="I8" s="467"/>
      <c r="J8" s="467"/>
      <c r="K8" s="467"/>
      <c r="L8" s="467"/>
      <c r="M8" s="467"/>
      <c r="N8" s="467"/>
      <c r="O8" s="467"/>
      <c r="P8" s="467"/>
      <c r="Q8" s="467"/>
      <c r="R8" s="467"/>
      <c r="S8" s="467"/>
      <c r="T8" s="467"/>
    </row>
    <row r="9" spans="1:20" s="11" customFormat="1" ht="18.75" x14ac:dyDescent="0.2">
      <c r="A9" s="467"/>
      <c r="B9" s="467"/>
      <c r="C9" s="467"/>
      <c r="D9" s="467"/>
      <c r="E9" s="467"/>
      <c r="F9" s="467"/>
      <c r="G9" s="467"/>
      <c r="H9" s="467"/>
      <c r="I9" s="467"/>
      <c r="J9" s="467"/>
      <c r="K9" s="467"/>
      <c r="L9" s="467"/>
      <c r="M9" s="467"/>
      <c r="N9" s="467"/>
      <c r="O9" s="467"/>
      <c r="P9" s="467"/>
      <c r="Q9" s="467"/>
      <c r="R9" s="467"/>
      <c r="S9" s="467"/>
      <c r="T9" s="467"/>
    </row>
    <row r="10" spans="1:20" s="11" customFormat="1" ht="18.75" customHeight="1" x14ac:dyDescent="0.2">
      <c r="A10" s="461" t="str">
        <f>'1. паспорт местоположение'!A9:C9</f>
        <v>Акционерное общество "Россети Янтарь" ДЗО  ПАО "Россети"</v>
      </c>
      <c r="B10" s="461"/>
      <c r="C10" s="461"/>
      <c r="D10" s="461"/>
      <c r="E10" s="461"/>
      <c r="F10" s="461"/>
      <c r="G10" s="461"/>
      <c r="H10" s="461"/>
      <c r="I10" s="461"/>
      <c r="J10" s="461"/>
      <c r="K10" s="461"/>
      <c r="L10" s="461"/>
      <c r="M10" s="461"/>
      <c r="N10" s="461"/>
      <c r="O10" s="461"/>
      <c r="P10" s="461"/>
      <c r="Q10" s="461"/>
      <c r="R10" s="461"/>
      <c r="S10" s="461"/>
      <c r="T10" s="461"/>
    </row>
    <row r="11" spans="1:20" s="11" customFormat="1" ht="18.75" customHeight="1" x14ac:dyDescent="0.2">
      <c r="A11" s="466" t="s">
        <v>5</v>
      </c>
      <c r="B11" s="466"/>
      <c r="C11" s="466"/>
      <c r="D11" s="466"/>
      <c r="E11" s="466"/>
      <c r="F11" s="466"/>
      <c r="G11" s="466"/>
      <c r="H11" s="466"/>
      <c r="I11" s="466"/>
      <c r="J11" s="466"/>
      <c r="K11" s="466"/>
      <c r="L11" s="466"/>
      <c r="M11" s="466"/>
      <c r="N11" s="466"/>
      <c r="O11" s="466"/>
      <c r="P11" s="466"/>
      <c r="Q11" s="466"/>
      <c r="R11" s="466"/>
      <c r="S11" s="466"/>
      <c r="T11" s="466"/>
    </row>
    <row r="12" spans="1:20" s="11" customFormat="1" ht="18.75"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11" customFormat="1" ht="18.75" customHeight="1" x14ac:dyDescent="0.2">
      <c r="A13" s="461" t="str">
        <f>'1. паспорт местоположение'!A12:C12</f>
        <v>N_22-1279</v>
      </c>
      <c r="B13" s="461"/>
      <c r="C13" s="461"/>
      <c r="D13" s="461"/>
      <c r="E13" s="461"/>
      <c r="F13" s="461"/>
      <c r="G13" s="461"/>
      <c r="H13" s="461"/>
      <c r="I13" s="461"/>
      <c r="J13" s="461"/>
      <c r="K13" s="461"/>
      <c r="L13" s="461"/>
      <c r="M13" s="461"/>
      <c r="N13" s="461"/>
      <c r="O13" s="461"/>
      <c r="P13" s="461"/>
      <c r="Q13" s="461"/>
      <c r="R13" s="461"/>
      <c r="S13" s="461"/>
      <c r="T13" s="461"/>
    </row>
    <row r="14" spans="1:20" s="11" customFormat="1" ht="18.75" customHeight="1" x14ac:dyDescent="0.2">
      <c r="A14" s="466" t="s">
        <v>4</v>
      </c>
      <c r="B14" s="466"/>
      <c r="C14" s="466"/>
      <c r="D14" s="466"/>
      <c r="E14" s="466"/>
      <c r="F14" s="466"/>
      <c r="G14" s="466"/>
      <c r="H14" s="466"/>
      <c r="I14" s="466"/>
      <c r="J14" s="466"/>
      <c r="K14" s="466"/>
      <c r="L14" s="466"/>
      <c r="M14" s="466"/>
      <c r="N14" s="466"/>
      <c r="O14" s="466"/>
      <c r="P14" s="466"/>
      <c r="Q14" s="466"/>
      <c r="R14" s="466"/>
      <c r="S14" s="466"/>
      <c r="T14" s="466"/>
    </row>
    <row r="15" spans="1:20" s="8" customFormat="1" ht="15.75" customHeight="1" x14ac:dyDescent="0.2">
      <c r="A15" s="468"/>
      <c r="B15" s="468"/>
      <c r="C15" s="468"/>
      <c r="D15" s="468"/>
      <c r="E15" s="468"/>
      <c r="F15" s="468"/>
      <c r="G15" s="468"/>
      <c r="H15" s="468"/>
      <c r="I15" s="468"/>
      <c r="J15" s="468"/>
      <c r="K15" s="468"/>
      <c r="L15" s="468"/>
      <c r="M15" s="468"/>
      <c r="N15" s="468"/>
      <c r="O15" s="468"/>
      <c r="P15" s="468"/>
      <c r="Q15" s="468"/>
      <c r="R15" s="468"/>
      <c r="S15" s="468"/>
      <c r="T15" s="468"/>
    </row>
    <row r="16" spans="1:20" s="3" customFormat="1" ht="37.5" customHeight="1" x14ac:dyDescent="0.2">
      <c r="A16" s="476" t="str">
        <f>'1. паспорт местоположение'!A15</f>
        <v>Реконструкция ВЛ 0,4 кВ Л-1, Л-2 от ТП 263-01 (инв. № 511516204) протяженностью 1,43 км в п. Осокино Багратионовского района</v>
      </c>
      <c r="B16" s="476"/>
      <c r="C16" s="476"/>
      <c r="D16" s="476"/>
      <c r="E16" s="476"/>
      <c r="F16" s="476"/>
      <c r="G16" s="476"/>
      <c r="H16" s="476"/>
      <c r="I16" s="476"/>
      <c r="J16" s="476"/>
      <c r="K16" s="476"/>
      <c r="L16" s="476"/>
      <c r="M16" s="476"/>
      <c r="N16" s="476"/>
      <c r="O16" s="476"/>
      <c r="P16" s="476"/>
      <c r="Q16" s="476"/>
      <c r="R16" s="476"/>
      <c r="S16" s="476"/>
      <c r="T16" s="476"/>
    </row>
    <row r="17" spans="1:113" s="3" customFormat="1" ht="15" customHeight="1" x14ac:dyDescent="0.2">
      <c r="A17" s="466" t="s">
        <v>3</v>
      </c>
      <c r="B17" s="466"/>
      <c r="C17" s="466"/>
      <c r="D17" s="466"/>
      <c r="E17" s="466"/>
      <c r="F17" s="466"/>
      <c r="G17" s="466"/>
      <c r="H17" s="466"/>
      <c r="I17" s="466"/>
      <c r="J17" s="466"/>
      <c r="K17" s="466"/>
      <c r="L17" s="466"/>
      <c r="M17" s="466"/>
      <c r="N17" s="466"/>
      <c r="O17" s="466"/>
      <c r="P17" s="466"/>
      <c r="Q17" s="466"/>
      <c r="R17" s="466"/>
      <c r="S17" s="466"/>
      <c r="T17" s="466"/>
    </row>
    <row r="18" spans="1:113"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113" s="3" customFormat="1" ht="15" customHeight="1" x14ac:dyDescent="0.2">
      <c r="A19" s="477" t="s">
        <v>421</v>
      </c>
      <c r="B19" s="477"/>
      <c r="C19" s="477"/>
      <c r="D19" s="477"/>
      <c r="E19" s="477"/>
      <c r="F19" s="477"/>
      <c r="G19" s="477"/>
      <c r="H19" s="477"/>
      <c r="I19" s="477"/>
      <c r="J19" s="477"/>
      <c r="K19" s="477"/>
      <c r="L19" s="477"/>
      <c r="M19" s="477"/>
      <c r="N19" s="477"/>
      <c r="O19" s="477"/>
      <c r="P19" s="477"/>
      <c r="Q19" s="477"/>
      <c r="R19" s="477"/>
      <c r="S19" s="477"/>
      <c r="T19" s="477"/>
    </row>
    <row r="20" spans="1:113" s="49" customFormat="1" ht="21" customHeight="1" x14ac:dyDescent="0.25">
      <c r="A20" s="478"/>
      <c r="B20" s="478"/>
      <c r="C20" s="478"/>
      <c r="D20" s="478"/>
      <c r="E20" s="478"/>
      <c r="F20" s="478"/>
      <c r="G20" s="478"/>
      <c r="H20" s="478"/>
      <c r="I20" s="478"/>
      <c r="J20" s="478"/>
      <c r="K20" s="478"/>
      <c r="L20" s="478"/>
      <c r="M20" s="478"/>
      <c r="N20" s="478"/>
      <c r="O20" s="478"/>
      <c r="P20" s="478"/>
      <c r="Q20" s="478"/>
      <c r="R20" s="478"/>
      <c r="S20" s="478"/>
      <c r="T20" s="478"/>
    </row>
    <row r="21" spans="1:113" ht="46.5" customHeight="1" x14ac:dyDescent="0.25">
      <c r="A21" s="479" t="s">
        <v>2</v>
      </c>
      <c r="B21" s="482" t="s">
        <v>217</v>
      </c>
      <c r="C21" s="483"/>
      <c r="D21" s="486" t="s">
        <v>115</v>
      </c>
      <c r="E21" s="482" t="s">
        <v>450</v>
      </c>
      <c r="F21" s="483"/>
      <c r="G21" s="482" t="s">
        <v>236</v>
      </c>
      <c r="H21" s="483"/>
      <c r="I21" s="482" t="s">
        <v>114</v>
      </c>
      <c r="J21" s="483"/>
      <c r="K21" s="486" t="s">
        <v>113</v>
      </c>
      <c r="L21" s="482" t="s">
        <v>112</v>
      </c>
      <c r="M21" s="483"/>
      <c r="N21" s="482" t="s">
        <v>446</v>
      </c>
      <c r="O21" s="483"/>
      <c r="P21" s="486" t="s">
        <v>111</v>
      </c>
      <c r="Q21" s="473" t="s">
        <v>110</v>
      </c>
      <c r="R21" s="474"/>
      <c r="S21" s="473" t="s">
        <v>109</v>
      </c>
      <c r="T21" s="475"/>
    </row>
    <row r="22" spans="1:113" ht="204.75" customHeight="1" x14ac:dyDescent="0.25">
      <c r="A22" s="480"/>
      <c r="B22" s="484"/>
      <c r="C22" s="485"/>
      <c r="D22" s="489"/>
      <c r="E22" s="484"/>
      <c r="F22" s="485"/>
      <c r="G22" s="484"/>
      <c r="H22" s="485"/>
      <c r="I22" s="484"/>
      <c r="J22" s="485"/>
      <c r="K22" s="487"/>
      <c r="L22" s="484"/>
      <c r="M22" s="485"/>
      <c r="N22" s="484"/>
      <c r="O22" s="485"/>
      <c r="P22" s="487"/>
      <c r="Q22" s="64" t="s">
        <v>108</v>
      </c>
      <c r="R22" s="64" t="s">
        <v>420</v>
      </c>
      <c r="S22" s="64" t="s">
        <v>107</v>
      </c>
      <c r="T22" s="64" t="s">
        <v>106</v>
      </c>
    </row>
    <row r="23" spans="1:113" ht="51.75" customHeight="1" x14ac:dyDescent="0.25">
      <c r="A23" s="481"/>
      <c r="B23" s="103" t="s">
        <v>104</v>
      </c>
      <c r="C23" s="103" t="s">
        <v>105</v>
      </c>
      <c r="D23" s="487"/>
      <c r="E23" s="103" t="s">
        <v>104</v>
      </c>
      <c r="F23" s="103" t="s">
        <v>105</v>
      </c>
      <c r="G23" s="103" t="s">
        <v>104</v>
      </c>
      <c r="H23" s="103" t="s">
        <v>105</v>
      </c>
      <c r="I23" s="103" t="s">
        <v>104</v>
      </c>
      <c r="J23" s="103" t="s">
        <v>105</v>
      </c>
      <c r="K23" s="103" t="s">
        <v>104</v>
      </c>
      <c r="L23" s="103" t="s">
        <v>104</v>
      </c>
      <c r="M23" s="103" t="s">
        <v>105</v>
      </c>
      <c r="N23" s="103" t="s">
        <v>104</v>
      </c>
      <c r="O23" s="103" t="s">
        <v>105</v>
      </c>
      <c r="P23" s="104" t="s">
        <v>104</v>
      </c>
      <c r="Q23" s="64" t="s">
        <v>104</v>
      </c>
      <c r="R23" s="64" t="s">
        <v>104</v>
      </c>
      <c r="S23" s="64" t="s">
        <v>104</v>
      </c>
      <c r="T23" s="64"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280" customFormat="1" x14ac:dyDescent="0.25">
      <c r="A25" s="277">
        <v>1</v>
      </c>
      <c r="B25" s="275" t="s">
        <v>304</v>
      </c>
      <c r="C25" s="305" t="s">
        <v>304</v>
      </c>
      <c r="D25" s="275" t="s">
        <v>304</v>
      </c>
      <c r="E25" s="275" t="s">
        <v>304</v>
      </c>
      <c r="F25" s="275" t="s">
        <v>304</v>
      </c>
      <c r="G25" s="275" t="s">
        <v>304</v>
      </c>
      <c r="H25" s="275" t="s">
        <v>304</v>
      </c>
      <c r="I25" s="275" t="s">
        <v>304</v>
      </c>
      <c r="J25" s="276" t="s">
        <v>304</v>
      </c>
      <c r="K25" s="276" t="s">
        <v>304</v>
      </c>
      <c r="L25" s="276" t="s">
        <v>304</v>
      </c>
      <c r="M25" s="277" t="s">
        <v>304</v>
      </c>
      <c r="N25" s="277" t="s">
        <v>304</v>
      </c>
      <c r="O25" s="279" t="s">
        <v>304</v>
      </c>
      <c r="P25" s="276" t="s">
        <v>304</v>
      </c>
      <c r="Q25" s="278" t="s">
        <v>304</v>
      </c>
      <c r="R25" s="275" t="s">
        <v>304</v>
      </c>
      <c r="S25" s="278" t="s">
        <v>304</v>
      </c>
      <c r="T25" s="275" t="s">
        <v>304</v>
      </c>
    </row>
    <row r="26" spans="1:113" ht="15" customHeight="1" x14ac:dyDescent="0.25"/>
    <row r="27" spans="1:113" s="47" customFormat="1" ht="12.75" x14ac:dyDescent="0.2">
      <c r="B27" s="48"/>
      <c r="C27" s="48"/>
      <c r="K27" s="48"/>
    </row>
    <row r="28" spans="1:113" s="47" customFormat="1" x14ac:dyDescent="0.25">
      <c r="B28" s="45" t="s">
        <v>103</v>
      </c>
      <c r="C28" s="45"/>
      <c r="D28" s="45"/>
      <c r="E28" s="45"/>
      <c r="F28" s="45"/>
      <c r="G28" s="45"/>
      <c r="H28" s="45"/>
      <c r="I28" s="45"/>
      <c r="J28" s="45"/>
      <c r="K28" s="45"/>
      <c r="L28" s="45"/>
      <c r="M28" s="45"/>
      <c r="N28" s="45"/>
      <c r="O28" s="45"/>
      <c r="P28" s="45"/>
      <c r="Q28" s="45"/>
      <c r="R28" s="45"/>
    </row>
    <row r="29" spans="1:113" x14ac:dyDescent="0.25">
      <c r="B29" s="488" t="s">
        <v>456</v>
      </c>
      <c r="C29" s="488"/>
      <c r="D29" s="488"/>
      <c r="E29" s="488"/>
      <c r="F29" s="488"/>
      <c r="G29" s="488"/>
      <c r="H29" s="488"/>
      <c r="I29" s="488"/>
      <c r="J29" s="488"/>
      <c r="K29" s="488"/>
      <c r="L29" s="488"/>
      <c r="M29" s="488"/>
      <c r="N29" s="488"/>
      <c r="O29" s="488"/>
      <c r="P29" s="488"/>
      <c r="Q29" s="488"/>
      <c r="R29" s="48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419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102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101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94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0"/>
  <sheetViews>
    <sheetView view="pageBreakPreview" topLeftCell="A20" zoomScale="70" zoomScaleSheetLayoutView="70" workbookViewId="0">
      <selection activeCell="R36" sqref="R36"/>
    </sheetView>
  </sheetViews>
  <sheetFormatPr defaultColWidth="10.7109375" defaultRowHeight="15.75" x14ac:dyDescent="0.25"/>
  <cols>
    <col min="1" max="1" width="10.7109375" style="41"/>
    <col min="2" max="3" width="18.85546875" style="41" customWidth="1"/>
    <col min="4" max="5" width="17.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85546875" style="41" customWidth="1"/>
    <col min="24" max="24" width="24.5703125" style="41" customWidth="1"/>
    <col min="25" max="25" width="15.28515625" style="41" customWidth="1"/>
    <col min="26" max="26" width="22.28515625" style="41" customWidth="1"/>
    <col min="27" max="27" width="35.28515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6"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E7" s="467" t="s">
        <v>6</v>
      </c>
      <c r="F7" s="467"/>
      <c r="G7" s="467"/>
      <c r="H7" s="467"/>
      <c r="I7" s="467"/>
      <c r="J7" s="467"/>
      <c r="K7" s="467"/>
      <c r="L7" s="467"/>
      <c r="M7" s="467"/>
      <c r="N7" s="467"/>
      <c r="O7" s="467"/>
      <c r="P7" s="467"/>
      <c r="Q7" s="467"/>
      <c r="R7" s="467"/>
      <c r="S7" s="467"/>
      <c r="T7" s="467"/>
      <c r="U7" s="467"/>
      <c r="V7" s="467"/>
      <c r="W7" s="467"/>
      <c r="X7" s="467"/>
      <c r="Y7" s="4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1" t="str">
        <f>'1. паспорт местоположение'!A9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11" customFormat="1" ht="18.75" customHeight="1" x14ac:dyDescent="0.2">
      <c r="E10" s="466" t="s">
        <v>5</v>
      </c>
      <c r="F10" s="466"/>
      <c r="G10" s="466"/>
      <c r="H10" s="466"/>
      <c r="I10" s="466"/>
      <c r="J10" s="466"/>
      <c r="K10" s="466"/>
      <c r="L10" s="466"/>
      <c r="M10" s="466"/>
      <c r="N10" s="466"/>
      <c r="O10" s="466"/>
      <c r="P10" s="466"/>
      <c r="Q10" s="466"/>
      <c r="R10" s="466"/>
      <c r="S10" s="466"/>
      <c r="T10" s="466"/>
      <c r="U10" s="466"/>
      <c r="V10" s="466"/>
      <c r="W10" s="466"/>
      <c r="X10" s="466"/>
      <c r="Y10" s="4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1" t="str">
        <f>'1. паспорт местоположение'!A12</f>
        <v>N_22-1279</v>
      </c>
      <c r="F12" s="461"/>
      <c r="G12" s="461"/>
      <c r="H12" s="461"/>
      <c r="I12" s="461"/>
      <c r="J12" s="461"/>
      <c r="K12" s="461"/>
      <c r="L12" s="461"/>
      <c r="M12" s="461"/>
      <c r="N12" s="461"/>
      <c r="O12" s="461"/>
      <c r="P12" s="461"/>
      <c r="Q12" s="461"/>
      <c r="R12" s="461"/>
      <c r="S12" s="461"/>
      <c r="T12" s="461"/>
      <c r="U12" s="461"/>
      <c r="V12" s="461"/>
      <c r="W12" s="461"/>
      <c r="X12" s="461"/>
      <c r="Y12" s="461"/>
    </row>
    <row r="13" spans="1:27" s="11" customFormat="1" ht="18.75" customHeight="1" x14ac:dyDescent="0.2">
      <c r="E13" s="466" t="s">
        <v>4</v>
      </c>
      <c r="F13" s="466"/>
      <c r="G13" s="466"/>
      <c r="H13" s="466"/>
      <c r="I13" s="466"/>
      <c r="J13" s="466"/>
      <c r="K13" s="466"/>
      <c r="L13" s="466"/>
      <c r="M13" s="466"/>
      <c r="N13" s="466"/>
      <c r="O13" s="466"/>
      <c r="P13" s="466"/>
      <c r="Q13" s="466"/>
      <c r="R13" s="466"/>
      <c r="S13" s="466"/>
      <c r="T13" s="466"/>
      <c r="U13" s="466"/>
      <c r="V13" s="466"/>
      <c r="W13" s="466"/>
      <c r="X13" s="466"/>
      <c r="Y13" s="4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6" t="str">
        <f>'1. паспорт местоположение'!A15</f>
        <v>Реконструкция ВЛ 0,4 кВ Л-1, Л-2 от ТП 263-01 (инв. № 511516204) протяженностью 1,43 км в п. Осокино Багратионовского района</v>
      </c>
      <c r="F15" s="476"/>
      <c r="G15" s="476"/>
      <c r="H15" s="476"/>
      <c r="I15" s="476"/>
      <c r="J15" s="476"/>
      <c r="K15" s="476"/>
      <c r="L15" s="476"/>
      <c r="M15" s="476"/>
      <c r="N15" s="476"/>
      <c r="O15" s="476"/>
      <c r="P15" s="476"/>
      <c r="Q15" s="476"/>
      <c r="R15" s="476"/>
      <c r="S15" s="476"/>
      <c r="T15" s="476"/>
      <c r="U15" s="476"/>
      <c r="V15" s="476"/>
      <c r="W15" s="476"/>
      <c r="X15" s="476"/>
      <c r="Y15" s="476"/>
    </row>
    <row r="16" spans="1:27" s="3" customFormat="1" ht="15" customHeight="1" x14ac:dyDescent="0.2">
      <c r="E16" s="466" t="s">
        <v>3</v>
      </c>
      <c r="F16" s="466"/>
      <c r="G16" s="466"/>
      <c r="H16" s="466"/>
      <c r="I16" s="466"/>
      <c r="J16" s="466"/>
      <c r="K16" s="466"/>
      <c r="L16" s="466"/>
      <c r="M16" s="466"/>
      <c r="N16" s="466"/>
      <c r="O16" s="466"/>
      <c r="P16" s="466"/>
      <c r="Q16" s="466"/>
      <c r="R16" s="466"/>
      <c r="S16" s="466"/>
      <c r="T16" s="466"/>
      <c r="U16" s="466"/>
      <c r="V16" s="466"/>
      <c r="W16" s="466"/>
      <c r="X16" s="466"/>
      <c r="Y16" s="4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7"/>
      <c r="F18" s="477"/>
      <c r="G18" s="477"/>
      <c r="H18" s="477"/>
      <c r="I18" s="477"/>
      <c r="J18" s="477"/>
      <c r="K18" s="477"/>
      <c r="L18" s="477"/>
      <c r="M18" s="477"/>
      <c r="N18" s="477"/>
      <c r="O18" s="477"/>
      <c r="P18" s="477"/>
      <c r="Q18" s="477"/>
      <c r="R18" s="477"/>
      <c r="S18" s="477"/>
      <c r="T18" s="477"/>
      <c r="U18" s="477"/>
      <c r="V18" s="477"/>
      <c r="W18" s="477"/>
      <c r="X18" s="477"/>
      <c r="Y18" s="477"/>
    </row>
    <row r="19" spans="1:27" ht="25.5" customHeight="1" x14ac:dyDescent="0.25">
      <c r="A19" s="477" t="s">
        <v>423</v>
      </c>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row>
    <row r="20" spans="1:27" s="49" customFormat="1" ht="21" customHeight="1" x14ac:dyDescent="0.25"/>
    <row r="21" spans="1:27" ht="15.75" customHeight="1" x14ac:dyDescent="0.25">
      <c r="A21" s="493" t="s">
        <v>2</v>
      </c>
      <c r="B21" s="495" t="s">
        <v>430</v>
      </c>
      <c r="C21" s="496"/>
      <c r="D21" s="495" t="s">
        <v>432</v>
      </c>
      <c r="E21" s="496"/>
      <c r="F21" s="473" t="s">
        <v>87</v>
      </c>
      <c r="G21" s="475"/>
      <c r="H21" s="475"/>
      <c r="I21" s="474"/>
      <c r="J21" s="493" t="s">
        <v>433</v>
      </c>
      <c r="K21" s="495" t="s">
        <v>434</v>
      </c>
      <c r="L21" s="496"/>
      <c r="M21" s="495" t="s">
        <v>435</v>
      </c>
      <c r="N21" s="496"/>
      <c r="O21" s="495" t="s">
        <v>422</v>
      </c>
      <c r="P21" s="496"/>
      <c r="Q21" s="495" t="s">
        <v>120</v>
      </c>
      <c r="R21" s="496"/>
      <c r="S21" s="493" t="s">
        <v>119</v>
      </c>
      <c r="T21" s="493" t="s">
        <v>436</v>
      </c>
      <c r="U21" s="493" t="s">
        <v>431</v>
      </c>
      <c r="V21" s="495" t="s">
        <v>118</v>
      </c>
      <c r="W21" s="496"/>
      <c r="X21" s="473" t="s">
        <v>110</v>
      </c>
      <c r="Y21" s="475"/>
      <c r="Z21" s="473" t="s">
        <v>109</v>
      </c>
      <c r="AA21" s="475"/>
    </row>
    <row r="22" spans="1:27" ht="216" customHeight="1" x14ac:dyDescent="0.25">
      <c r="A22" s="499"/>
      <c r="B22" s="497"/>
      <c r="C22" s="498"/>
      <c r="D22" s="497"/>
      <c r="E22" s="498"/>
      <c r="F22" s="473" t="s">
        <v>117</v>
      </c>
      <c r="G22" s="474"/>
      <c r="H22" s="473" t="s">
        <v>116</v>
      </c>
      <c r="I22" s="474"/>
      <c r="J22" s="494"/>
      <c r="K22" s="497"/>
      <c r="L22" s="498"/>
      <c r="M22" s="497"/>
      <c r="N22" s="498"/>
      <c r="O22" s="497"/>
      <c r="P22" s="498"/>
      <c r="Q22" s="497"/>
      <c r="R22" s="498"/>
      <c r="S22" s="494"/>
      <c r="T22" s="494"/>
      <c r="U22" s="494"/>
      <c r="V22" s="497"/>
      <c r="W22" s="498"/>
      <c r="X22" s="64" t="s">
        <v>108</v>
      </c>
      <c r="Y22" s="64" t="s">
        <v>420</v>
      </c>
      <c r="Z22" s="64" t="s">
        <v>107</v>
      </c>
      <c r="AA22" s="64" t="s">
        <v>106</v>
      </c>
    </row>
    <row r="23" spans="1:27" ht="60" customHeight="1" x14ac:dyDescent="0.25">
      <c r="A23" s="494"/>
      <c r="B23" s="101" t="s">
        <v>104</v>
      </c>
      <c r="C23" s="101" t="s">
        <v>105</v>
      </c>
      <c r="D23" s="65" t="s">
        <v>104</v>
      </c>
      <c r="E23" s="65" t="s">
        <v>105</v>
      </c>
      <c r="F23" s="65" t="s">
        <v>104</v>
      </c>
      <c r="G23" s="65" t="s">
        <v>105</v>
      </c>
      <c r="H23" s="65" t="s">
        <v>104</v>
      </c>
      <c r="I23" s="65" t="s">
        <v>105</v>
      </c>
      <c r="J23" s="65" t="s">
        <v>104</v>
      </c>
      <c r="K23" s="65" t="s">
        <v>104</v>
      </c>
      <c r="L23" s="65" t="s">
        <v>105</v>
      </c>
      <c r="M23" s="65" t="s">
        <v>104</v>
      </c>
      <c r="N23" s="65" t="s">
        <v>105</v>
      </c>
      <c r="O23" s="65" t="s">
        <v>104</v>
      </c>
      <c r="P23" s="65" t="s">
        <v>105</v>
      </c>
      <c r="Q23" s="65" t="s">
        <v>104</v>
      </c>
      <c r="R23" s="65" t="s">
        <v>105</v>
      </c>
      <c r="S23" s="65" t="s">
        <v>104</v>
      </c>
      <c r="T23" s="65" t="s">
        <v>104</v>
      </c>
      <c r="U23" s="65" t="s">
        <v>104</v>
      </c>
      <c r="V23" s="65" t="s">
        <v>104</v>
      </c>
      <c r="W23" s="65" t="s">
        <v>105</v>
      </c>
      <c r="X23" s="65" t="s">
        <v>104</v>
      </c>
      <c r="Y23" s="65" t="s">
        <v>104</v>
      </c>
      <c r="Z23" s="64" t="s">
        <v>104</v>
      </c>
      <c r="AA23" s="64" t="s">
        <v>104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ht="25.5" customHeight="1" x14ac:dyDescent="0.25">
      <c r="A25" s="490">
        <v>1</v>
      </c>
      <c r="B25" s="490" t="s">
        <v>513</v>
      </c>
      <c r="C25" s="490" t="s">
        <v>513</v>
      </c>
      <c r="D25" s="333" t="s">
        <v>591</v>
      </c>
      <c r="E25" s="333" t="s">
        <v>592</v>
      </c>
      <c r="F25" s="490">
        <v>0.4</v>
      </c>
      <c r="G25" s="490">
        <v>0.4</v>
      </c>
      <c r="H25" s="490">
        <v>0.4</v>
      </c>
      <c r="I25" s="490">
        <v>0.4</v>
      </c>
      <c r="J25" s="490">
        <v>1988</v>
      </c>
      <c r="K25" s="490">
        <v>1</v>
      </c>
      <c r="L25" s="490">
        <v>1</v>
      </c>
      <c r="M25" s="490">
        <v>35</v>
      </c>
      <c r="N25" s="334">
        <v>95</v>
      </c>
      <c r="O25" s="490" t="s">
        <v>501</v>
      </c>
      <c r="P25" s="490" t="s">
        <v>501</v>
      </c>
      <c r="Q25" s="425">
        <v>0.54900000000000004</v>
      </c>
      <c r="R25" s="425">
        <v>0.54900000000000004</v>
      </c>
      <c r="S25" s="490" t="s">
        <v>304</v>
      </c>
      <c r="T25" s="490">
        <v>2017</v>
      </c>
      <c r="U25" s="490">
        <v>4</v>
      </c>
      <c r="V25" s="490" t="s">
        <v>503</v>
      </c>
      <c r="W25" s="490" t="s">
        <v>502</v>
      </c>
      <c r="X25" s="490" t="s">
        <v>304</v>
      </c>
      <c r="Y25" s="490" t="s">
        <v>304</v>
      </c>
      <c r="Z25" s="490" t="s">
        <v>509</v>
      </c>
      <c r="AA25" s="490" t="s">
        <v>515</v>
      </c>
    </row>
    <row r="26" spans="1:27" ht="25.5" customHeight="1" x14ac:dyDescent="0.25">
      <c r="A26" s="491"/>
      <c r="B26" s="491"/>
      <c r="C26" s="491"/>
      <c r="D26" s="333" t="s">
        <v>593</v>
      </c>
      <c r="E26" s="333" t="s">
        <v>594</v>
      </c>
      <c r="F26" s="491"/>
      <c r="G26" s="491"/>
      <c r="H26" s="491"/>
      <c r="I26" s="491"/>
      <c r="J26" s="491"/>
      <c r="K26" s="491"/>
      <c r="L26" s="491"/>
      <c r="M26" s="491"/>
      <c r="N26" s="423">
        <v>95</v>
      </c>
      <c r="O26" s="491"/>
      <c r="P26" s="491"/>
      <c r="Q26" s="426">
        <f>0.79-Q25</f>
        <v>0.24099999999999999</v>
      </c>
      <c r="R26" s="426">
        <f>0.801-R25</f>
        <v>0.252</v>
      </c>
      <c r="S26" s="491"/>
      <c r="T26" s="491"/>
      <c r="U26" s="491"/>
      <c r="V26" s="491"/>
      <c r="W26" s="491"/>
      <c r="X26" s="491"/>
      <c r="Y26" s="491"/>
      <c r="Z26" s="491"/>
      <c r="AA26" s="491"/>
    </row>
    <row r="27" spans="1:27" ht="25.5" customHeight="1" x14ac:dyDescent="0.25">
      <c r="A27" s="491"/>
      <c r="B27" s="491"/>
      <c r="C27" s="491"/>
      <c r="D27" s="333" t="s">
        <v>584</v>
      </c>
      <c r="E27" s="333" t="s">
        <v>584</v>
      </c>
      <c r="F27" s="491"/>
      <c r="G27" s="491"/>
      <c r="H27" s="491"/>
      <c r="I27" s="491"/>
      <c r="J27" s="491"/>
      <c r="K27" s="491"/>
      <c r="L27" s="491"/>
      <c r="M27" s="491"/>
      <c r="N27" s="334">
        <v>70</v>
      </c>
      <c r="O27" s="491"/>
      <c r="P27" s="491"/>
      <c r="Q27" s="425">
        <f>0.35-Q28</f>
        <v>0.309</v>
      </c>
      <c r="R27" s="425">
        <f>0.351-R28</f>
        <v>0.309</v>
      </c>
      <c r="S27" s="491"/>
      <c r="T27" s="491"/>
      <c r="U27" s="491"/>
      <c r="V27" s="491"/>
      <c r="W27" s="491"/>
      <c r="X27" s="491"/>
      <c r="Y27" s="491"/>
      <c r="Z27" s="491"/>
      <c r="AA27" s="491"/>
    </row>
    <row r="28" spans="1:27" ht="25.5" customHeight="1" x14ac:dyDescent="0.25">
      <c r="A28" s="491"/>
      <c r="B28" s="491"/>
      <c r="C28" s="491"/>
      <c r="D28" s="333" t="s">
        <v>585</v>
      </c>
      <c r="E28" s="333" t="s">
        <v>585</v>
      </c>
      <c r="F28" s="491"/>
      <c r="G28" s="491"/>
      <c r="H28" s="491"/>
      <c r="I28" s="491"/>
      <c r="J28" s="491"/>
      <c r="K28" s="491"/>
      <c r="L28" s="491"/>
      <c r="M28" s="491"/>
      <c r="N28" s="423">
        <v>70</v>
      </c>
      <c r="O28" s="491"/>
      <c r="P28" s="491"/>
      <c r="Q28" s="426">
        <v>4.1000000000000002E-2</v>
      </c>
      <c r="R28" s="426">
        <v>4.2000000000000003E-2</v>
      </c>
      <c r="S28" s="491"/>
      <c r="T28" s="491"/>
      <c r="U28" s="491"/>
      <c r="V28" s="491"/>
      <c r="W28" s="491"/>
      <c r="X28" s="491"/>
      <c r="Y28" s="491"/>
      <c r="Z28" s="491"/>
      <c r="AA28" s="491"/>
    </row>
    <row r="29" spans="1:27" ht="25.5" customHeight="1" x14ac:dyDescent="0.25">
      <c r="A29" s="492"/>
      <c r="B29" s="492"/>
      <c r="C29" s="492"/>
      <c r="D29" s="424" t="s">
        <v>579</v>
      </c>
      <c r="E29" s="424" t="s">
        <v>580</v>
      </c>
      <c r="F29" s="492"/>
      <c r="G29" s="492"/>
      <c r="H29" s="492"/>
      <c r="I29" s="492"/>
      <c r="J29" s="492"/>
      <c r="K29" s="492"/>
      <c r="L29" s="492"/>
      <c r="M29" s="492"/>
      <c r="N29" s="423">
        <v>25</v>
      </c>
      <c r="O29" s="492"/>
      <c r="P29" s="492"/>
      <c r="Q29" s="427">
        <v>0.02</v>
      </c>
      <c r="R29" s="427">
        <v>4.0000000000000001E-3</v>
      </c>
      <c r="S29" s="492"/>
      <c r="T29" s="492"/>
      <c r="U29" s="492"/>
      <c r="V29" s="492"/>
      <c r="W29" s="492"/>
      <c r="X29" s="492"/>
      <c r="Y29" s="492"/>
      <c r="Z29" s="492"/>
      <c r="AA29" s="492"/>
    </row>
    <row r="30" spans="1:27" ht="25.5" customHeight="1" x14ac:dyDescent="0.25">
      <c r="A30" s="490">
        <v>2</v>
      </c>
      <c r="B30" s="490" t="s">
        <v>514</v>
      </c>
      <c r="C30" s="490" t="s">
        <v>514</v>
      </c>
      <c r="D30" s="333" t="s">
        <v>586</v>
      </c>
      <c r="E30" s="333" t="s">
        <v>586</v>
      </c>
      <c r="F30" s="490">
        <v>0.4</v>
      </c>
      <c r="G30" s="490">
        <v>0.4</v>
      </c>
      <c r="H30" s="490">
        <v>0.4</v>
      </c>
      <c r="I30" s="490">
        <v>0.4</v>
      </c>
      <c r="J30" s="490">
        <v>1988</v>
      </c>
      <c r="K30" s="490">
        <v>1</v>
      </c>
      <c r="L30" s="490">
        <v>1</v>
      </c>
      <c r="M30" s="490">
        <v>35</v>
      </c>
      <c r="N30" s="334">
        <v>95</v>
      </c>
      <c r="O30" s="490" t="s">
        <v>501</v>
      </c>
      <c r="P30" s="490" t="s">
        <v>501</v>
      </c>
      <c r="Q30" s="426">
        <v>2.9000000000000001E-2</v>
      </c>
      <c r="R30" s="426">
        <v>0.03</v>
      </c>
      <c r="S30" s="490" t="s">
        <v>304</v>
      </c>
      <c r="T30" s="490">
        <v>2017</v>
      </c>
      <c r="U30" s="490">
        <v>4</v>
      </c>
      <c r="V30" s="490" t="s">
        <v>503</v>
      </c>
      <c r="W30" s="490" t="s">
        <v>502</v>
      </c>
      <c r="X30" s="490" t="s">
        <v>304</v>
      </c>
      <c r="Y30" s="490" t="s">
        <v>304</v>
      </c>
      <c r="Z30" s="490" t="s">
        <v>509</v>
      </c>
      <c r="AA30" s="490" t="s">
        <v>516</v>
      </c>
    </row>
    <row r="31" spans="1:27" ht="25.5" customHeight="1" x14ac:dyDescent="0.25">
      <c r="A31" s="491"/>
      <c r="B31" s="491"/>
      <c r="C31" s="491"/>
      <c r="D31" s="424" t="s">
        <v>587</v>
      </c>
      <c r="E31" s="424" t="s">
        <v>587</v>
      </c>
      <c r="F31" s="491"/>
      <c r="G31" s="491"/>
      <c r="H31" s="491"/>
      <c r="I31" s="491"/>
      <c r="J31" s="491"/>
      <c r="K31" s="491"/>
      <c r="L31" s="491"/>
      <c r="M31" s="491"/>
      <c r="N31" s="421">
        <v>95</v>
      </c>
      <c r="O31" s="491"/>
      <c r="P31" s="491"/>
      <c r="Q31" s="428">
        <v>5.8999999999999997E-2</v>
      </c>
      <c r="R31" s="428">
        <v>5.8999999999999997E-2</v>
      </c>
      <c r="S31" s="491"/>
      <c r="T31" s="491"/>
      <c r="U31" s="491"/>
      <c r="V31" s="491"/>
      <c r="W31" s="491"/>
      <c r="X31" s="491"/>
      <c r="Y31" s="491"/>
      <c r="Z31" s="491"/>
      <c r="AA31" s="491"/>
    </row>
    <row r="32" spans="1:27" ht="25.5" customHeight="1" x14ac:dyDescent="0.25">
      <c r="A32" s="491"/>
      <c r="B32" s="491"/>
      <c r="C32" s="491"/>
      <c r="D32" s="424" t="s">
        <v>588</v>
      </c>
      <c r="E32" s="424" t="s">
        <v>588</v>
      </c>
      <c r="F32" s="491"/>
      <c r="G32" s="491"/>
      <c r="H32" s="491"/>
      <c r="I32" s="491"/>
      <c r="J32" s="491"/>
      <c r="K32" s="491"/>
      <c r="L32" s="491"/>
      <c r="M32" s="491"/>
      <c r="N32" s="421">
        <v>95</v>
      </c>
      <c r="O32" s="491"/>
      <c r="P32" s="491"/>
      <c r="Q32" s="427">
        <v>2.8000000000000001E-2</v>
      </c>
      <c r="R32" s="427">
        <v>2.9000000000000001E-2</v>
      </c>
      <c r="S32" s="491"/>
      <c r="T32" s="491"/>
      <c r="U32" s="491"/>
      <c r="V32" s="491"/>
      <c r="W32" s="491"/>
      <c r="X32" s="491"/>
      <c r="Y32" s="491"/>
      <c r="Z32" s="491"/>
      <c r="AA32" s="491"/>
    </row>
    <row r="33" spans="1:27" ht="25.5" customHeight="1" x14ac:dyDescent="0.25">
      <c r="A33" s="491"/>
      <c r="B33" s="491"/>
      <c r="C33" s="491"/>
      <c r="D33" s="424" t="s">
        <v>589</v>
      </c>
      <c r="E33" s="424" t="s">
        <v>589</v>
      </c>
      <c r="F33" s="491"/>
      <c r="G33" s="491"/>
      <c r="H33" s="491"/>
      <c r="I33" s="491"/>
      <c r="J33" s="491"/>
      <c r="K33" s="491"/>
      <c r="L33" s="491"/>
      <c r="M33" s="491"/>
      <c r="N33" s="421">
        <v>95</v>
      </c>
      <c r="O33" s="491"/>
      <c r="P33" s="491"/>
      <c r="Q33" s="428">
        <v>5.7000000000000002E-2</v>
      </c>
      <c r="R33" s="428">
        <v>5.7000000000000002E-2</v>
      </c>
      <c r="S33" s="491"/>
      <c r="T33" s="491"/>
      <c r="U33" s="491"/>
      <c r="V33" s="491"/>
      <c r="W33" s="491"/>
      <c r="X33" s="491"/>
      <c r="Y33" s="491"/>
      <c r="Z33" s="491"/>
      <c r="AA33" s="491"/>
    </row>
    <row r="34" spans="1:27" ht="25.5" customHeight="1" x14ac:dyDescent="0.25">
      <c r="A34" s="491"/>
      <c r="B34" s="491"/>
      <c r="C34" s="491"/>
      <c r="D34" s="424" t="s">
        <v>590</v>
      </c>
      <c r="E34" s="424" t="s">
        <v>590</v>
      </c>
      <c r="F34" s="491"/>
      <c r="G34" s="491"/>
      <c r="H34" s="491"/>
      <c r="I34" s="491"/>
      <c r="J34" s="491"/>
      <c r="K34" s="491"/>
      <c r="L34" s="491"/>
      <c r="M34" s="492"/>
      <c r="N34" s="423">
        <v>95</v>
      </c>
      <c r="O34" s="491"/>
      <c r="P34" s="491"/>
      <c r="Q34" s="427">
        <v>3.6999999999999998E-2</v>
      </c>
      <c r="R34" s="427">
        <v>3.7999999999999999E-2</v>
      </c>
      <c r="S34" s="491"/>
      <c r="T34" s="491"/>
      <c r="U34" s="491"/>
      <c r="V34" s="491"/>
      <c r="W34" s="491"/>
      <c r="X34" s="491"/>
      <c r="Y34" s="491"/>
      <c r="Z34" s="491"/>
      <c r="AA34" s="491"/>
    </row>
    <row r="35" spans="1:27" ht="47.25" x14ac:dyDescent="0.25">
      <c r="A35" s="492"/>
      <c r="B35" s="492"/>
      <c r="C35" s="492"/>
      <c r="D35" s="333" t="s">
        <v>581</v>
      </c>
      <c r="E35" s="333" t="s">
        <v>581</v>
      </c>
      <c r="F35" s="492"/>
      <c r="G35" s="492"/>
      <c r="H35" s="492"/>
      <c r="I35" s="492"/>
      <c r="J35" s="492"/>
      <c r="K35" s="492"/>
      <c r="L35" s="492"/>
      <c r="M35" s="422" t="s">
        <v>582</v>
      </c>
      <c r="N35" s="421">
        <v>25</v>
      </c>
      <c r="O35" s="492"/>
      <c r="P35" s="492"/>
      <c r="Q35" s="425">
        <v>9.4E-2</v>
      </c>
      <c r="R35" s="425">
        <v>9.4E-2</v>
      </c>
      <c r="S35" s="492"/>
      <c r="T35" s="492"/>
      <c r="U35" s="492"/>
      <c r="V35" s="492"/>
      <c r="W35" s="492"/>
      <c r="X35" s="492"/>
      <c r="Y35" s="492"/>
      <c r="Z35" s="492"/>
      <c r="AA35" s="492"/>
    </row>
    <row r="36" spans="1:27" x14ac:dyDescent="0.25">
      <c r="A36" s="42"/>
      <c r="B36" s="42"/>
      <c r="C36" s="42"/>
      <c r="D36" s="42"/>
      <c r="E36" s="42"/>
      <c r="F36" s="42"/>
      <c r="G36" s="42"/>
      <c r="H36" s="42"/>
      <c r="I36" s="42"/>
      <c r="J36" s="42"/>
      <c r="K36" s="42"/>
      <c r="L36" s="42"/>
      <c r="M36" s="42"/>
      <c r="N36" s="42"/>
      <c r="O36" s="42"/>
      <c r="P36" s="42"/>
      <c r="Q36" s="308">
        <f>SUM(Q25:Q35)</f>
        <v>1.4639999999999997</v>
      </c>
      <c r="R36" s="308">
        <f>SUM(R25:R35)</f>
        <v>1.4630000000000001</v>
      </c>
      <c r="S36" s="42">
        <f>R36-Q36</f>
        <v>-9.9999999999966782E-4</v>
      </c>
      <c r="T36" s="42"/>
      <c r="U36" s="42"/>
      <c r="V36" s="42"/>
      <c r="W36" s="42"/>
      <c r="X36" s="309"/>
      <c r="Y36" s="309"/>
      <c r="Z36" s="307"/>
      <c r="AA36" s="306"/>
    </row>
    <row r="37" spans="1:27" x14ac:dyDescent="0.25">
      <c r="R37" s="304"/>
      <c r="S37" s="49"/>
      <c r="AA37" s="306"/>
    </row>
    <row r="38" spans="1:27" x14ac:dyDescent="0.25">
      <c r="AA38" s="306"/>
    </row>
    <row r="39" spans="1:27" x14ac:dyDescent="0.25">
      <c r="P39" s="41" t="s">
        <v>595</v>
      </c>
      <c r="R39" s="41">
        <f>R25+R27+R31+R33+R35</f>
        <v>1.0680000000000001</v>
      </c>
      <c r="AA39" s="306"/>
    </row>
    <row r="40" spans="1:27" x14ac:dyDescent="0.25">
      <c r="AA40" s="306"/>
    </row>
  </sheetData>
  <mergeCells count="71">
    <mergeCell ref="AA25:AA29"/>
    <mergeCell ref="O25:O29"/>
    <mergeCell ref="P25:P29"/>
    <mergeCell ref="M30:M34"/>
    <mergeCell ref="V25:V29"/>
    <mergeCell ref="W25:W29"/>
    <mergeCell ref="X25:X29"/>
    <mergeCell ref="Y25:Y29"/>
    <mergeCell ref="Z25:Z29"/>
    <mergeCell ref="X30:X35"/>
    <mergeCell ref="Y30:Y35"/>
    <mergeCell ref="Z30:Z35"/>
    <mergeCell ref="AA30:AA35"/>
    <mergeCell ref="O30:O35"/>
    <mergeCell ref="P30:P35"/>
    <mergeCell ref="S30:S35"/>
    <mergeCell ref="L25:L29"/>
    <mergeCell ref="M25:M29"/>
    <mergeCell ref="S25:S29"/>
    <mergeCell ref="T25:T29"/>
    <mergeCell ref="U25:U29"/>
    <mergeCell ref="G25:G29"/>
    <mergeCell ref="H25:H29"/>
    <mergeCell ref="I25:I29"/>
    <mergeCell ref="J25:J29"/>
    <mergeCell ref="K25:K29"/>
    <mergeCell ref="B21:C22"/>
    <mergeCell ref="A25:A29"/>
    <mergeCell ref="B25:B29"/>
    <mergeCell ref="C25:C29"/>
    <mergeCell ref="F25:F29"/>
    <mergeCell ref="E18:Y18"/>
    <mergeCell ref="M21:N22"/>
    <mergeCell ref="Q21:R22"/>
    <mergeCell ref="S21:S22"/>
    <mergeCell ref="T21:T22"/>
    <mergeCell ref="X21:Y21"/>
    <mergeCell ref="V21:W22"/>
    <mergeCell ref="K21:L22"/>
    <mergeCell ref="F22:G22"/>
    <mergeCell ref="H22:I22"/>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A30:A35"/>
    <mergeCell ref="B30:B35"/>
    <mergeCell ref="C30:C35"/>
    <mergeCell ref="F30:F35"/>
    <mergeCell ref="G30:G35"/>
    <mergeCell ref="T30:T35"/>
    <mergeCell ref="U30:U35"/>
    <mergeCell ref="V30:V35"/>
    <mergeCell ref="W30:W35"/>
    <mergeCell ref="H30:H35"/>
    <mergeCell ref="I30:I35"/>
    <mergeCell ref="J30:J35"/>
    <mergeCell ref="K30:K35"/>
    <mergeCell ref="L30:L3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6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3" t="s">
        <v>65</v>
      </c>
      <c r="E1" s="15"/>
      <c r="F1" s="15"/>
    </row>
    <row r="2" spans="1:29" s="11" customFormat="1" ht="18.75" customHeight="1" x14ac:dyDescent="0.3">
      <c r="A2" s="17"/>
      <c r="C2" s="254" t="s">
        <v>7</v>
      </c>
      <c r="E2" s="15"/>
      <c r="F2" s="15"/>
    </row>
    <row r="3" spans="1:29" s="11" customFormat="1" ht="18.75" x14ac:dyDescent="0.3">
      <c r="A3" s="16"/>
      <c r="C3" s="254" t="s">
        <v>64</v>
      </c>
      <c r="E3" s="15"/>
      <c r="F3" s="15"/>
    </row>
    <row r="4" spans="1:29" s="11" customFormat="1" ht="18.75" x14ac:dyDescent="0.3">
      <c r="A4" s="16"/>
      <c r="C4" s="254"/>
      <c r="E4" s="15"/>
      <c r="F4" s="15"/>
    </row>
    <row r="5" spans="1:29" s="11" customFormat="1" ht="15.75" x14ac:dyDescent="0.2">
      <c r="A5" s="453" t="str">
        <f>'1. паспорт местоположение'!A5:C5</f>
        <v>Год раскрытия информации: 2026 год</v>
      </c>
      <c r="B5" s="453"/>
      <c r="C5" s="45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C6" s="15"/>
      <c r="E6" s="15"/>
      <c r="F6" s="15"/>
      <c r="G6" s="14"/>
    </row>
    <row r="7" spans="1:29" s="11" customFormat="1" ht="18.75" x14ac:dyDescent="0.2">
      <c r="A7" s="467" t="s">
        <v>6</v>
      </c>
      <c r="B7" s="467"/>
      <c r="C7" s="467"/>
      <c r="D7" s="12"/>
      <c r="E7" s="12"/>
      <c r="F7" s="12"/>
      <c r="G7" s="12"/>
      <c r="H7" s="12"/>
      <c r="I7" s="12"/>
      <c r="J7" s="12"/>
      <c r="K7" s="12"/>
      <c r="L7" s="12"/>
      <c r="M7" s="12"/>
      <c r="N7" s="12"/>
      <c r="O7" s="12"/>
      <c r="P7" s="12"/>
      <c r="Q7" s="12"/>
      <c r="R7" s="12"/>
      <c r="S7" s="12"/>
      <c r="T7" s="12"/>
      <c r="U7" s="12"/>
    </row>
    <row r="8" spans="1:29" s="11" customFormat="1" ht="18.75" x14ac:dyDescent="0.2">
      <c r="A8" s="467"/>
      <c r="B8" s="467"/>
      <c r="C8" s="467"/>
      <c r="D8" s="13"/>
      <c r="E8" s="13"/>
      <c r="F8" s="13"/>
      <c r="G8" s="13"/>
      <c r="H8" s="12"/>
      <c r="I8" s="12"/>
      <c r="J8" s="12"/>
      <c r="K8" s="12"/>
      <c r="L8" s="12"/>
      <c r="M8" s="12"/>
      <c r="N8" s="12"/>
      <c r="O8" s="12"/>
      <c r="P8" s="12"/>
      <c r="Q8" s="12"/>
      <c r="R8" s="12"/>
      <c r="S8" s="12"/>
      <c r="T8" s="12"/>
      <c r="U8" s="12"/>
    </row>
    <row r="9" spans="1:29" s="11" customFormat="1" ht="18.75" x14ac:dyDescent="0.2">
      <c r="A9" s="461" t="str">
        <f>'1. паспорт местоположение'!A9:C9</f>
        <v>Акционерное общество "Россети Янтарь" ДЗО  ПАО "Россети"</v>
      </c>
      <c r="B9" s="461"/>
      <c r="C9" s="461"/>
      <c r="D9" s="7"/>
      <c r="E9" s="7"/>
      <c r="F9" s="7"/>
      <c r="G9" s="7"/>
      <c r="H9" s="12"/>
      <c r="I9" s="12"/>
      <c r="J9" s="12"/>
      <c r="K9" s="12"/>
      <c r="L9" s="12"/>
      <c r="M9" s="12"/>
      <c r="N9" s="12"/>
      <c r="O9" s="12"/>
      <c r="P9" s="12"/>
      <c r="Q9" s="12"/>
      <c r="R9" s="12"/>
      <c r="S9" s="12"/>
      <c r="T9" s="12"/>
      <c r="U9" s="12"/>
    </row>
    <row r="10" spans="1:29" s="11" customFormat="1" ht="18.75" x14ac:dyDescent="0.2">
      <c r="A10" s="466" t="s">
        <v>5</v>
      </c>
      <c r="B10" s="466"/>
      <c r="C10" s="466"/>
      <c r="D10" s="5"/>
      <c r="E10" s="5"/>
      <c r="F10" s="5"/>
      <c r="G10" s="5"/>
      <c r="H10" s="12"/>
      <c r="I10" s="12"/>
      <c r="J10" s="12"/>
      <c r="K10" s="12"/>
      <c r="L10" s="12"/>
      <c r="M10" s="12"/>
      <c r="N10" s="12"/>
      <c r="O10" s="12"/>
      <c r="P10" s="12"/>
      <c r="Q10" s="12"/>
      <c r="R10" s="12"/>
      <c r="S10" s="12"/>
      <c r="T10" s="12"/>
      <c r="U10" s="12"/>
    </row>
    <row r="11" spans="1:29" s="11" customFormat="1" ht="18.75" x14ac:dyDescent="0.2">
      <c r="A11" s="467"/>
      <c r="B11" s="467"/>
      <c r="C11" s="467"/>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N_22-1279</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66" t="s">
        <v>4</v>
      </c>
      <c r="B13" s="466"/>
      <c r="C13" s="4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8"/>
      <c r="B14" s="468"/>
      <c r="C14" s="468"/>
      <c r="D14" s="9"/>
      <c r="E14" s="9"/>
      <c r="F14" s="9"/>
      <c r="G14" s="9"/>
      <c r="H14" s="9"/>
      <c r="I14" s="9"/>
      <c r="J14" s="9"/>
      <c r="K14" s="9"/>
      <c r="L14" s="9"/>
      <c r="M14" s="9"/>
      <c r="N14" s="9"/>
      <c r="O14" s="9"/>
      <c r="P14" s="9"/>
      <c r="Q14" s="9"/>
      <c r="R14" s="9"/>
      <c r="S14" s="9"/>
      <c r="T14" s="9"/>
      <c r="U14" s="9"/>
    </row>
    <row r="15" spans="1:29" s="3" customFormat="1" ht="49.5" customHeight="1" x14ac:dyDescent="0.2">
      <c r="A15" s="476" t="str">
        <f>'1. паспорт местоположение'!A15</f>
        <v>Реконструкция ВЛ 0,4 кВ Л-1, Л-2 от ТП 263-01 (инв. № 511516204) протяженностью 1,43 км в п. Осокино Багратионовского района</v>
      </c>
      <c r="B15" s="476"/>
      <c r="C15" s="476"/>
      <c r="D15" s="7"/>
      <c r="E15" s="7"/>
      <c r="F15" s="7"/>
      <c r="G15" s="7"/>
      <c r="H15" s="7"/>
      <c r="I15" s="7"/>
      <c r="J15" s="7"/>
      <c r="K15" s="7"/>
      <c r="L15" s="7"/>
      <c r="M15" s="7"/>
      <c r="N15" s="7"/>
      <c r="O15" s="7"/>
      <c r="P15" s="7"/>
      <c r="Q15" s="7"/>
      <c r="R15" s="7"/>
      <c r="S15" s="7"/>
      <c r="T15" s="7"/>
      <c r="U15" s="7"/>
    </row>
    <row r="16" spans="1:29" s="3" customFormat="1" ht="15" customHeight="1" x14ac:dyDescent="0.2">
      <c r="A16" s="466" t="s">
        <v>3</v>
      </c>
      <c r="B16" s="466"/>
      <c r="C16" s="466"/>
      <c r="D16" s="5"/>
      <c r="E16" s="5"/>
      <c r="F16" s="5"/>
      <c r="G16" s="5"/>
      <c r="H16" s="5"/>
      <c r="I16" s="5"/>
      <c r="J16" s="5"/>
      <c r="K16" s="5"/>
      <c r="L16" s="5"/>
      <c r="M16" s="5"/>
      <c r="N16" s="5"/>
      <c r="O16" s="5"/>
      <c r="P16" s="5"/>
      <c r="Q16" s="5"/>
      <c r="R16" s="5"/>
      <c r="S16" s="5"/>
      <c r="T16" s="5"/>
      <c r="U16" s="5"/>
    </row>
    <row r="17" spans="1:21" s="3" customFormat="1" ht="15" customHeight="1" x14ac:dyDescent="0.2">
      <c r="A17" s="463"/>
      <c r="B17" s="463"/>
      <c r="C17" s="463"/>
      <c r="D17" s="4"/>
      <c r="E17" s="4"/>
      <c r="F17" s="4"/>
      <c r="G17" s="4"/>
      <c r="H17" s="4"/>
      <c r="I17" s="4"/>
      <c r="J17" s="4"/>
      <c r="K17" s="4"/>
      <c r="L17" s="4"/>
      <c r="M17" s="4"/>
      <c r="N17" s="4"/>
      <c r="O17" s="4"/>
      <c r="P17" s="4"/>
      <c r="Q17" s="4"/>
      <c r="R17" s="4"/>
    </row>
    <row r="18" spans="1:21" s="3" customFormat="1" ht="27.75" customHeight="1" x14ac:dyDescent="0.2">
      <c r="A18" s="464" t="s">
        <v>415</v>
      </c>
      <c r="B18" s="464"/>
      <c r="C18" s="4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9"/>
      <c r="D19" s="5"/>
      <c r="E19" s="5"/>
      <c r="F19" s="5"/>
      <c r="G19" s="5"/>
      <c r="H19" s="4"/>
      <c r="I19" s="4"/>
      <c r="J19" s="4"/>
      <c r="K19" s="4"/>
      <c r="L19" s="4"/>
      <c r="M19" s="4"/>
      <c r="N19" s="4"/>
      <c r="O19" s="4"/>
      <c r="P19" s="4"/>
      <c r="Q19" s="4"/>
      <c r="R19" s="4"/>
    </row>
    <row r="20" spans="1:21" s="3" customFormat="1" ht="39.75" customHeight="1" x14ac:dyDescent="0.2">
      <c r="A20" s="27" t="s">
        <v>2</v>
      </c>
      <c r="B20" s="35" t="s">
        <v>63</v>
      </c>
      <c r="C20" s="265" t="s">
        <v>62</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265">
        <v>3</v>
      </c>
      <c r="D21" s="31"/>
      <c r="E21" s="31"/>
      <c r="F21" s="31"/>
      <c r="G21" s="31"/>
      <c r="H21" s="30"/>
      <c r="I21" s="30"/>
      <c r="J21" s="30"/>
      <c r="K21" s="30"/>
      <c r="L21" s="30"/>
      <c r="M21" s="30"/>
      <c r="N21" s="30"/>
      <c r="O21" s="30"/>
      <c r="P21" s="30"/>
      <c r="Q21" s="30"/>
      <c r="R21" s="30"/>
      <c r="S21" s="29"/>
      <c r="T21" s="29"/>
      <c r="U21" s="29"/>
    </row>
    <row r="22" spans="1:21" s="3" customFormat="1" ht="39.75" customHeight="1" x14ac:dyDescent="0.2">
      <c r="A22" s="26" t="s">
        <v>61</v>
      </c>
      <c r="B22" s="32" t="s">
        <v>428</v>
      </c>
      <c r="C22" s="310" t="s">
        <v>511</v>
      </c>
      <c r="D22" s="31"/>
      <c r="E22" s="31"/>
      <c r="F22" s="30"/>
      <c r="G22" s="30"/>
      <c r="H22" s="30"/>
      <c r="I22" s="30"/>
      <c r="J22" s="30"/>
      <c r="K22" s="30"/>
      <c r="L22" s="30"/>
      <c r="M22" s="30"/>
      <c r="N22" s="30"/>
      <c r="O22" s="30"/>
      <c r="P22" s="30"/>
      <c r="Q22" s="29"/>
      <c r="R22" s="29"/>
      <c r="S22" s="29"/>
      <c r="T22" s="29"/>
      <c r="U22" s="29"/>
    </row>
    <row r="23" spans="1:21" ht="126" customHeight="1" x14ac:dyDescent="0.25">
      <c r="A23" s="26" t="s">
        <v>60</v>
      </c>
      <c r="B23" s="28" t="s">
        <v>57</v>
      </c>
      <c r="C23" s="286" t="s">
        <v>512</v>
      </c>
      <c r="D23" s="25"/>
      <c r="E23" s="25"/>
      <c r="F23" s="25"/>
      <c r="G23" s="25"/>
      <c r="H23" s="25"/>
      <c r="I23" s="25"/>
      <c r="J23" s="25"/>
      <c r="K23" s="25"/>
      <c r="L23" s="25"/>
      <c r="M23" s="25"/>
      <c r="N23" s="25"/>
      <c r="O23" s="25"/>
      <c r="P23" s="25"/>
      <c r="Q23" s="25"/>
      <c r="R23" s="25"/>
      <c r="S23" s="25"/>
      <c r="T23" s="25"/>
      <c r="U23" s="25"/>
    </row>
    <row r="24" spans="1:21" ht="157.5" x14ac:dyDescent="0.25">
      <c r="A24" s="26" t="s">
        <v>59</v>
      </c>
      <c r="B24" s="28" t="s">
        <v>448</v>
      </c>
      <c r="C24" s="311" t="s">
        <v>598</v>
      </c>
      <c r="D24" s="25"/>
      <c r="E24" s="25"/>
      <c r="F24" s="25"/>
      <c r="G24" s="25"/>
      <c r="H24" s="25"/>
      <c r="I24" s="25"/>
      <c r="J24" s="25"/>
      <c r="K24" s="25"/>
      <c r="L24" s="25"/>
      <c r="M24" s="25"/>
      <c r="N24" s="25"/>
      <c r="O24" s="25"/>
      <c r="P24" s="25"/>
      <c r="Q24" s="25"/>
      <c r="R24" s="25"/>
      <c r="S24" s="25"/>
      <c r="T24" s="25"/>
      <c r="U24" s="25"/>
    </row>
    <row r="25" spans="1:21" ht="63" customHeight="1" x14ac:dyDescent="0.25">
      <c r="A25" s="26" t="s">
        <v>58</v>
      </c>
      <c r="B25" s="28" t="s">
        <v>449</v>
      </c>
      <c r="C25" s="286" t="s">
        <v>578</v>
      </c>
      <c r="D25" s="25"/>
      <c r="E25" s="25"/>
      <c r="F25" s="25"/>
      <c r="G25" s="25"/>
      <c r="H25" s="25"/>
      <c r="I25" s="25"/>
      <c r="J25" s="25"/>
      <c r="K25" s="25"/>
      <c r="L25" s="25"/>
      <c r="M25" s="25"/>
      <c r="N25" s="25"/>
      <c r="O25" s="25"/>
      <c r="P25" s="25"/>
      <c r="Q25" s="25"/>
      <c r="R25" s="25"/>
      <c r="S25" s="25"/>
      <c r="T25" s="25"/>
      <c r="U25" s="25"/>
    </row>
    <row r="26" spans="1:21" ht="42.75" customHeight="1" x14ac:dyDescent="0.25">
      <c r="A26" s="26" t="s">
        <v>56</v>
      </c>
      <c r="B26" s="28" t="s">
        <v>225</v>
      </c>
      <c r="C26" s="286" t="s">
        <v>499</v>
      </c>
      <c r="D26" s="25"/>
      <c r="E26" s="25"/>
      <c r="F26" s="25"/>
      <c r="G26" s="25"/>
      <c r="H26" s="25"/>
      <c r="I26" s="25"/>
      <c r="J26" s="25"/>
      <c r="K26" s="25"/>
      <c r="L26" s="25"/>
      <c r="M26" s="25"/>
      <c r="N26" s="25"/>
      <c r="O26" s="25"/>
      <c r="P26" s="25"/>
      <c r="Q26" s="25"/>
      <c r="R26" s="25"/>
      <c r="S26" s="25"/>
      <c r="T26" s="25"/>
      <c r="U26" s="25"/>
    </row>
    <row r="27" spans="1:21" ht="141.75" x14ac:dyDescent="0.25">
      <c r="A27" s="26" t="s">
        <v>55</v>
      </c>
      <c r="B27" s="28" t="s">
        <v>429</v>
      </c>
      <c r="C27" s="286" t="s">
        <v>555</v>
      </c>
      <c r="D27" s="25"/>
      <c r="E27" s="25"/>
      <c r="F27" s="25"/>
      <c r="G27" s="25"/>
      <c r="H27" s="25"/>
      <c r="I27" s="25"/>
      <c r="J27" s="25"/>
      <c r="K27" s="25"/>
      <c r="L27" s="25"/>
      <c r="M27" s="25"/>
      <c r="N27" s="25"/>
      <c r="O27" s="25"/>
      <c r="P27" s="25"/>
      <c r="Q27" s="25"/>
      <c r="R27" s="25"/>
      <c r="S27" s="25"/>
      <c r="T27" s="25"/>
      <c r="U27" s="25"/>
    </row>
    <row r="28" spans="1:21" ht="42.75" customHeight="1" x14ac:dyDescent="0.25">
      <c r="A28" s="26" t="s">
        <v>53</v>
      </c>
      <c r="B28" s="28" t="s">
        <v>54</v>
      </c>
      <c r="C28" s="102">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51</v>
      </c>
      <c r="B29" s="27" t="s">
        <v>52</v>
      </c>
      <c r="C29" s="102">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69</v>
      </c>
      <c r="B30" s="27" t="s">
        <v>50</v>
      </c>
      <c r="C30" s="33" t="s">
        <v>614</v>
      </c>
      <c r="D30" s="25"/>
      <c r="E30" s="25"/>
      <c r="F30" s="25"/>
      <c r="G30" s="25"/>
      <c r="H30" s="25"/>
      <c r="I30" s="25"/>
      <c r="J30" s="25"/>
      <c r="K30" s="25"/>
      <c r="L30" s="25"/>
      <c r="M30" s="25"/>
      <c r="N30" s="25"/>
      <c r="O30" s="25"/>
      <c r="P30" s="25"/>
      <c r="Q30" s="25"/>
      <c r="R30" s="25"/>
      <c r="S30" s="25"/>
      <c r="T30" s="25"/>
      <c r="U30" s="25"/>
    </row>
    <row r="31" spans="1:21" x14ac:dyDescent="0.25">
      <c r="A31" s="25"/>
      <c r="B31" s="25"/>
      <c r="C31" s="268"/>
      <c r="D31" s="25"/>
      <c r="E31" s="25"/>
      <c r="F31" s="25"/>
      <c r="G31" s="25"/>
      <c r="H31" s="25"/>
      <c r="I31" s="25"/>
      <c r="J31" s="25"/>
      <c r="K31" s="25"/>
      <c r="L31" s="25"/>
      <c r="M31" s="25"/>
      <c r="N31" s="25"/>
      <c r="O31" s="25"/>
      <c r="P31" s="25"/>
      <c r="Q31" s="25"/>
      <c r="R31" s="25"/>
      <c r="S31" s="25"/>
      <c r="T31" s="25"/>
      <c r="U31" s="25"/>
    </row>
    <row r="32" spans="1:21" x14ac:dyDescent="0.25">
      <c r="A32" s="25"/>
      <c r="B32" s="25"/>
      <c r="C32" s="268"/>
      <c r="D32" s="25"/>
      <c r="E32" s="25"/>
      <c r="F32" s="25"/>
      <c r="G32" s="25"/>
      <c r="H32" s="25"/>
      <c r="I32" s="25"/>
      <c r="J32" s="25"/>
      <c r="K32" s="25"/>
      <c r="L32" s="25"/>
      <c r="M32" s="25"/>
      <c r="N32" s="25"/>
      <c r="O32" s="25"/>
      <c r="P32" s="25"/>
      <c r="Q32" s="25"/>
      <c r="R32" s="25"/>
      <c r="S32" s="25"/>
      <c r="T32" s="25"/>
      <c r="U32" s="25"/>
    </row>
    <row r="33" spans="1:21" x14ac:dyDescent="0.25">
      <c r="A33" s="25"/>
      <c r="B33" s="25"/>
      <c r="C33" s="268"/>
      <c r="D33" s="25"/>
      <c r="E33" s="25"/>
      <c r="F33" s="25"/>
      <c r="G33" s="25"/>
      <c r="H33" s="25"/>
      <c r="I33" s="25"/>
      <c r="J33" s="25"/>
      <c r="K33" s="25"/>
      <c r="L33" s="25"/>
      <c r="M33" s="25"/>
      <c r="N33" s="25"/>
      <c r="O33" s="25"/>
      <c r="P33" s="25"/>
      <c r="Q33" s="25"/>
      <c r="R33" s="25"/>
      <c r="S33" s="25"/>
      <c r="T33" s="25"/>
      <c r="U33" s="25"/>
    </row>
    <row r="34" spans="1:21" x14ac:dyDescent="0.25">
      <c r="A34" s="25"/>
      <c r="B34" s="25"/>
      <c r="C34" s="268"/>
      <c r="D34" s="25"/>
      <c r="E34" s="25"/>
      <c r="F34" s="25"/>
      <c r="G34" s="25"/>
      <c r="H34" s="25"/>
      <c r="I34" s="25"/>
      <c r="J34" s="25"/>
      <c r="K34" s="25"/>
      <c r="L34" s="25"/>
      <c r="M34" s="25"/>
      <c r="N34" s="25"/>
      <c r="O34" s="25"/>
      <c r="P34" s="25"/>
      <c r="Q34" s="25"/>
      <c r="R34" s="25"/>
      <c r="S34" s="25"/>
      <c r="T34" s="25"/>
      <c r="U34" s="25"/>
    </row>
    <row r="35" spans="1:21" x14ac:dyDescent="0.25">
      <c r="A35" s="25"/>
      <c r="B35" s="25"/>
      <c r="C35" s="268"/>
      <c r="D35" s="25"/>
      <c r="E35" s="25"/>
      <c r="F35" s="25"/>
      <c r="G35" s="25"/>
      <c r="H35" s="25"/>
      <c r="I35" s="25"/>
      <c r="J35" s="25"/>
      <c r="K35" s="25"/>
      <c r="L35" s="25"/>
      <c r="M35" s="25"/>
      <c r="N35" s="25"/>
      <c r="O35" s="25"/>
      <c r="P35" s="25"/>
      <c r="Q35" s="25"/>
      <c r="R35" s="25"/>
      <c r="S35" s="25"/>
      <c r="T35" s="25"/>
      <c r="U35" s="25"/>
    </row>
    <row r="36" spans="1:21" x14ac:dyDescent="0.25">
      <c r="A36" s="25"/>
      <c r="B36" s="25"/>
      <c r="C36" s="268"/>
      <c r="D36" s="25"/>
      <c r="E36" s="25"/>
      <c r="F36" s="25"/>
      <c r="G36" s="25"/>
      <c r="H36" s="25"/>
      <c r="I36" s="25"/>
      <c r="J36" s="25"/>
      <c r="K36" s="25"/>
      <c r="L36" s="25"/>
      <c r="M36" s="25"/>
      <c r="N36" s="25"/>
      <c r="O36" s="25"/>
      <c r="P36" s="25"/>
      <c r="Q36" s="25"/>
      <c r="R36" s="25"/>
      <c r="S36" s="25"/>
      <c r="T36" s="25"/>
      <c r="U36" s="25"/>
    </row>
    <row r="37" spans="1:21" x14ac:dyDescent="0.25">
      <c r="A37" s="25"/>
      <c r="B37" s="25"/>
      <c r="C37" s="268"/>
      <c r="D37" s="25"/>
      <c r="E37" s="25"/>
      <c r="F37" s="25"/>
      <c r="G37" s="25"/>
      <c r="H37" s="25"/>
      <c r="I37" s="25"/>
      <c r="J37" s="25"/>
      <c r="K37" s="25"/>
      <c r="L37" s="25"/>
      <c r="M37" s="25"/>
      <c r="N37" s="25"/>
      <c r="O37" s="25"/>
      <c r="P37" s="25"/>
      <c r="Q37" s="25"/>
      <c r="R37" s="25"/>
      <c r="S37" s="25"/>
      <c r="T37" s="25"/>
      <c r="U37" s="25"/>
    </row>
    <row r="38" spans="1:21" x14ac:dyDescent="0.25">
      <c r="A38" s="25"/>
      <c r="B38" s="25"/>
      <c r="C38" s="268"/>
      <c r="D38" s="25"/>
      <c r="E38" s="25"/>
      <c r="F38" s="25"/>
      <c r="G38" s="25"/>
      <c r="H38" s="25"/>
      <c r="I38" s="25"/>
      <c r="J38" s="25"/>
      <c r="K38" s="25"/>
      <c r="L38" s="25"/>
      <c r="M38" s="25"/>
      <c r="N38" s="25"/>
      <c r="O38" s="25"/>
      <c r="P38" s="25"/>
      <c r="Q38" s="25"/>
      <c r="R38" s="25"/>
      <c r="S38" s="25"/>
      <c r="T38" s="25"/>
      <c r="U38" s="25"/>
    </row>
    <row r="39" spans="1:21" x14ac:dyDescent="0.25">
      <c r="A39" s="25"/>
      <c r="B39" s="25"/>
      <c r="C39" s="268"/>
      <c r="D39" s="25"/>
      <c r="E39" s="25"/>
      <c r="F39" s="25"/>
      <c r="G39" s="25"/>
      <c r="H39" s="25"/>
      <c r="I39" s="25"/>
      <c r="J39" s="25"/>
      <c r="K39" s="25"/>
      <c r="L39" s="25"/>
      <c r="M39" s="25"/>
      <c r="N39" s="25"/>
      <c r="O39" s="25"/>
      <c r="P39" s="25"/>
      <c r="Q39" s="25"/>
      <c r="R39" s="25"/>
      <c r="S39" s="25"/>
      <c r="T39" s="25"/>
      <c r="U39" s="25"/>
    </row>
    <row r="40" spans="1:21" x14ac:dyDescent="0.25">
      <c r="A40" s="25"/>
      <c r="B40" s="25"/>
      <c r="C40" s="268"/>
      <c r="D40" s="25"/>
      <c r="E40" s="25"/>
      <c r="F40" s="25"/>
      <c r="G40" s="25"/>
      <c r="H40" s="25"/>
      <c r="I40" s="25"/>
      <c r="J40" s="25"/>
      <c r="K40" s="25"/>
      <c r="L40" s="25"/>
      <c r="M40" s="25"/>
      <c r="N40" s="25"/>
      <c r="O40" s="25"/>
      <c r="P40" s="25"/>
      <c r="Q40" s="25"/>
      <c r="R40" s="25"/>
      <c r="S40" s="25"/>
      <c r="T40" s="25"/>
      <c r="U40" s="25"/>
    </row>
    <row r="41" spans="1:21" x14ac:dyDescent="0.25">
      <c r="A41" s="25"/>
      <c r="B41" s="25"/>
      <c r="C41" s="268"/>
      <c r="D41" s="25"/>
      <c r="E41" s="25"/>
      <c r="F41" s="25"/>
      <c r="G41" s="25"/>
      <c r="H41" s="25"/>
      <c r="I41" s="25"/>
      <c r="J41" s="25"/>
      <c r="K41" s="25"/>
      <c r="L41" s="25"/>
      <c r="M41" s="25"/>
      <c r="N41" s="25"/>
      <c r="O41" s="25"/>
      <c r="P41" s="25"/>
      <c r="Q41" s="25"/>
      <c r="R41" s="25"/>
      <c r="S41" s="25"/>
      <c r="T41" s="25"/>
      <c r="U41" s="25"/>
    </row>
    <row r="42" spans="1:21" x14ac:dyDescent="0.25">
      <c r="A42" s="25"/>
      <c r="B42" s="25"/>
      <c r="C42" s="268"/>
      <c r="D42" s="25"/>
      <c r="E42" s="25"/>
      <c r="F42" s="25"/>
      <c r="G42" s="25"/>
      <c r="H42" s="25"/>
      <c r="I42" s="25"/>
      <c r="J42" s="25"/>
      <c r="K42" s="25"/>
      <c r="L42" s="25"/>
      <c r="M42" s="25"/>
      <c r="N42" s="25"/>
      <c r="O42" s="25"/>
      <c r="P42" s="25"/>
      <c r="Q42" s="25"/>
      <c r="R42" s="25"/>
      <c r="S42" s="25"/>
      <c r="T42" s="25"/>
      <c r="U42" s="25"/>
    </row>
    <row r="43" spans="1:21" x14ac:dyDescent="0.25">
      <c r="A43" s="25"/>
      <c r="B43" s="25"/>
      <c r="C43" s="268"/>
      <c r="D43" s="25"/>
      <c r="E43" s="25"/>
      <c r="F43" s="25"/>
      <c r="G43" s="25"/>
      <c r="H43" s="25"/>
      <c r="I43" s="25"/>
      <c r="J43" s="25"/>
      <c r="K43" s="25"/>
      <c r="L43" s="25"/>
      <c r="M43" s="25"/>
      <c r="N43" s="25"/>
      <c r="O43" s="25"/>
      <c r="P43" s="25"/>
      <c r="Q43" s="25"/>
      <c r="R43" s="25"/>
      <c r="S43" s="25"/>
      <c r="T43" s="25"/>
      <c r="U43" s="25"/>
    </row>
    <row r="44" spans="1:21" x14ac:dyDescent="0.25">
      <c r="A44" s="25"/>
      <c r="B44" s="25"/>
      <c r="C44" s="268"/>
      <c r="D44" s="25"/>
      <c r="E44" s="25"/>
      <c r="F44" s="25"/>
      <c r="G44" s="25"/>
      <c r="H44" s="25"/>
      <c r="I44" s="25"/>
      <c r="J44" s="25"/>
      <c r="K44" s="25"/>
      <c r="L44" s="25"/>
      <c r="M44" s="25"/>
      <c r="N44" s="25"/>
      <c r="O44" s="25"/>
      <c r="P44" s="25"/>
      <c r="Q44" s="25"/>
      <c r="R44" s="25"/>
      <c r="S44" s="25"/>
      <c r="T44" s="25"/>
      <c r="U44" s="25"/>
    </row>
    <row r="45" spans="1:21" x14ac:dyDescent="0.25">
      <c r="A45" s="25"/>
      <c r="B45" s="25"/>
      <c r="C45" s="268"/>
      <c r="D45" s="25"/>
      <c r="E45" s="25"/>
      <c r="F45" s="25"/>
      <c r="G45" s="25"/>
      <c r="H45" s="25"/>
      <c r="I45" s="25"/>
      <c r="J45" s="25"/>
      <c r="K45" s="25"/>
      <c r="L45" s="25"/>
      <c r="M45" s="25"/>
      <c r="N45" s="25"/>
      <c r="O45" s="25"/>
      <c r="P45" s="25"/>
      <c r="Q45" s="25"/>
      <c r="R45" s="25"/>
      <c r="S45" s="25"/>
      <c r="T45" s="25"/>
      <c r="U45" s="25"/>
    </row>
    <row r="46" spans="1:21" x14ac:dyDescent="0.25">
      <c r="A46" s="25"/>
      <c r="B46" s="25"/>
      <c r="C46" s="268"/>
      <c r="D46" s="25"/>
      <c r="E46" s="25"/>
      <c r="F46" s="25"/>
      <c r="G46" s="25"/>
      <c r="H46" s="25"/>
      <c r="I46" s="25"/>
      <c r="J46" s="25"/>
      <c r="K46" s="25"/>
      <c r="L46" s="25"/>
      <c r="M46" s="25"/>
      <c r="N46" s="25"/>
      <c r="O46" s="25"/>
      <c r="P46" s="25"/>
      <c r="Q46" s="25"/>
      <c r="R46" s="25"/>
      <c r="S46" s="25"/>
      <c r="T46" s="25"/>
      <c r="U46" s="25"/>
    </row>
    <row r="47" spans="1:21" x14ac:dyDescent="0.25">
      <c r="A47" s="25"/>
      <c r="B47" s="25"/>
      <c r="C47" s="268"/>
      <c r="D47" s="25"/>
      <c r="E47" s="25"/>
      <c r="F47" s="25"/>
      <c r="G47" s="25"/>
      <c r="H47" s="25"/>
      <c r="I47" s="25"/>
      <c r="J47" s="25"/>
      <c r="K47" s="25"/>
      <c r="L47" s="25"/>
      <c r="M47" s="25"/>
      <c r="N47" s="25"/>
      <c r="O47" s="25"/>
      <c r="P47" s="25"/>
      <c r="Q47" s="25"/>
      <c r="R47" s="25"/>
      <c r="S47" s="25"/>
      <c r="T47" s="25"/>
      <c r="U47" s="25"/>
    </row>
    <row r="48" spans="1:21" x14ac:dyDescent="0.25">
      <c r="A48" s="25"/>
      <c r="B48" s="25"/>
      <c r="C48" s="268"/>
      <c r="D48" s="25"/>
      <c r="E48" s="25"/>
      <c r="F48" s="25"/>
      <c r="G48" s="25"/>
      <c r="H48" s="25"/>
      <c r="I48" s="25"/>
      <c r="J48" s="25"/>
      <c r="K48" s="25"/>
      <c r="L48" s="25"/>
      <c r="M48" s="25"/>
      <c r="N48" s="25"/>
      <c r="O48" s="25"/>
      <c r="P48" s="25"/>
      <c r="Q48" s="25"/>
      <c r="R48" s="25"/>
      <c r="S48" s="25"/>
      <c r="T48" s="25"/>
      <c r="U48" s="25"/>
    </row>
    <row r="49" spans="1:21" x14ac:dyDescent="0.25">
      <c r="A49" s="25"/>
      <c r="B49" s="25"/>
      <c r="C49" s="268"/>
      <c r="D49" s="25"/>
      <c r="E49" s="25"/>
      <c r="F49" s="25"/>
      <c r="G49" s="25"/>
      <c r="H49" s="25"/>
      <c r="I49" s="25"/>
      <c r="J49" s="25"/>
      <c r="K49" s="25"/>
      <c r="L49" s="25"/>
      <c r="M49" s="25"/>
      <c r="N49" s="25"/>
      <c r="O49" s="25"/>
      <c r="P49" s="25"/>
      <c r="Q49" s="25"/>
      <c r="R49" s="25"/>
      <c r="S49" s="25"/>
      <c r="T49" s="25"/>
      <c r="U49" s="25"/>
    </row>
    <row r="50" spans="1:21" x14ac:dyDescent="0.25">
      <c r="A50" s="25"/>
      <c r="B50" s="25"/>
      <c r="C50" s="268"/>
      <c r="D50" s="25"/>
      <c r="E50" s="25"/>
      <c r="F50" s="25"/>
      <c r="G50" s="25"/>
      <c r="H50" s="25"/>
      <c r="I50" s="25"/>
      <c r="J50" s="25"/>
      <c r="K50" s="25"/>
      <c r="L50" s="25"/>
      <c r="M50" s="25"/>
      <c r="N50" s="25"/>
      <c r="O50" s="25"/>
      <c r="P50" s="25"/>
      <c r="Q50" s="25"/>
      <c r="R50" s="25"/>
      <c r="S50" s="25"/>
      <c r="T50" s="25"/>
      <c r="U50" s="25"/>
    </row>
    <row r="51" spans="1:21" x14ac:dyDescent="0.25">
      <c r="A51" s="25"/>
      <c r="B51" s="25"/>
      <c r="C51" s="268"/>
      <c r="D51" s="25"/>
      <c r="E51" s="25"/>
      <c r="F51" s="25"/>
      <c r="G51" s="25"/>
      <c r="H51" s="25"/>
      <c r="I51" s="25"/>
      <c r="J51" s="25"/>
      <c r="K51" s="25"/>
      <c r="L51" s="25"/>
      <c r="M51" s="25"/>
      <c r="N51" s="25"/>
      <c r="O51" s="25"/>
      <c r="P51" s="25"/>
      <c r="Q51" s="25"/>
      <c r="R51" s="25"/>
      <c r="S51" s="25"/>
      <c r="T51" s="25"/>
      <c r="U51" s="25"/>
    </row>
    <row r="52" spans="1:21" x14ac:dyDescent="0.25">
      <c r="A52" s="25"/>
      <c r="B52" s="25"/>
      <c r="C52" s="268"/>
      <c r="D52" s="25"/>
      <c r="E52" s="25"/>
      <c r="F52" s="25"/>
      <c r="G52" s="25"/>
      <c r="H52" s="25"/>
      <c r="I52" s="25"/>
      <c r="J52" s="25"/>
      <c r="K52" s="25"/>
      <c r="L52" s="25"/>
      <c r="M52" s="25"/>
      <c r="N52" s="25"/>
      <c r="O52" s="25"/>
      <c r="P52" s="25"/>
      <c r="Q52" s="25"/>
      <c r="R52" s="25"/>
      <c r="S52" s="25"/>
      <c r="T52" s="25"/>
      <c r="U52" s="25"/>
    </row>
    <row r="53" spans="1:21" x14ac:dyDescent="0.25">
      <c r="A53" s="25"/>
      <c r="B53" s="25"/>
      <c r="C53" s="268"/>
      <c r="D53" s="25"/>
      <c r="E53" s="25"/>
      <c r="F53" s="25"/>
      <c r="G53" s="25"/>
      <c r="H53" s="25"/>
      <c r="I53" s="25"/>
      <c r="J53" s="25"/>
      <c r="K53" s="25"/>
      <c r="L53" s="25"/>
      <c r="M53" s="25"/>
      <c r="N53" s="25"/>
      <c r="O53" s="25"/>
      <c r="P53" s="25"/>
      <c r="Q53" s="25"/>
      <c r="R53" s="25"/>
      <c r="S53" s="25"/>
      <c r="T53" s="25"/>
      <c r="U53" s="25"/>
    </row>
    <row r="54" spans="1:21" x14ac:dyDescent="0.25">
      <c r="A54" s="25"/>
      <c r="B54" s="25"/>
      <c r="C54" s="268"/>
      <c r="D54" s="25"/>
      <c r="E54" s="25"/>
      <c r="F54" s="25"/>
      <c r="G54" s="25"/>
      <c r="H54" s="25"/>
      <c r="I54" s="25"/>
      <c r="J54" s="25"/>
      <c r="K54" s="25"/>
      <c r="L54" s="25"/>
      <c r="M54" s="25"/>
      <c r="N54" s="25"/>
      <c r="O54" s="25"/>
      <c r="P54" s="25"/>
      <c r="Q54" s="25"/>
      <c r="R54" s="25"/>
      <c r="S54" s="25"/>
      <c r="T54" s="25"/>
      <c r="U54" s="25"/>
    </row>
    <row r="55" spans="1:21" x14ac:dyDescent="0.25">
      <c r="A55" s="25"/>
      <c r="B55" s="25"/>
      <c r="C55" s="268"/>
      <c r="D55" s="25"/>
      <c r="E55" s="25"/>
      <c r="F55" s="25"/>
      <c r="G55" s="25"/>
      <c r="H55" s="25"/>
      <c r="I55" s="25"/>
      <c r="J55" s="25"/>
      <c r="K55" s="25"/>
      <c r="L55" s="25"/>
      <c r="M55" s="25"/>
      <c r="N55" s="25"/>
      <c r="O55" s="25"/>
      <c r="P55" s="25"/>
      <c r="Q55" s="25"/>
      <c r="R55" s="25"/>
      <c r="S55" s="25"/>
      <c r="T55" s="25"/>
      <c r="U55" s="25"/>
    </row>
    <row r="56" spans="1:21" x14ac:dyDescent="0.25">
      <c r="A56" s="25"/>
      <c r="B56" s="25"/>
      <c r="C56" s="268"/>
      <c r="D56" s="25"/>
      <c r="E56" s="25"/>
      <c r="F56" s="25"/>
      <c r="G56" s="25"/>
      <c r="H56" s="25"/>
      <c r="I56" s="25"/>
      <c r="J56" s="25"/>
      <c r="K56" s="25"/>
      <c r="L56" s="25"/>
      <c r="M56" s="25"/>
      <c r="N56" s="25"/>
      <c r="O56" s="25"/>
      <c r="P56" s="25"/>
      <c r="Q56" s="25"/>
      <c r="R56" s="25"/>
      <c r="S56" s="25"/>
      <c r="T56" s="25"/>
      <c r="U56" s="25"/>
    </row>
    <row r="57" spans="1:21" x14ac:dyDescent="0.25">
      <c r="A57" s="25"/>
      <c r="B57" s="25"/>
      <c r="C57" s="268"/>
      <c r="D57" s="25"/>
      <c r="E57" s="25"/>
      <c r="F57" s="25"/>
      <c r="G57" s="25"/>
      <c r="H57" s="25"/>
      <c r="I57" s="25"/>
      <c r="J57" s="25"/>
      <c r="K57" s="25"/>
      <c r="L57" s="25"/>
      <c r="M57" s="25"/>
      <c r="N57" s="25"/>
      <c r="O57" s="25"/>
      <c r="P57" s="25"/>
      <c r="Q57" s="25"/>
      <c r="R57" s="25"/>
      <c r="S57" s="25"/>
      <c r="T57" s="25"/>
      <c r="U57" s="25"/>
    </row>
    <row r="58" spans="1:21" x14ac:dyDescent="0.25">
      <c r="A58" s="25"/>
      <c r="B58" s="25"/>
      <c r="C58" s="268"/>
      <c r="D58" s="25"/>
      <c r="E58" s="25"/>
      <c r="F58" s="25"/>
      <c r="G58" s="25"/>
      <c r="H58" s="25"/>
      <c r="I58" s="25"/>
      <c r="J58" s="25"/>
      <c r="K58" s="25"/>
      <c r="L58" s="25"/>
      <c r="M58" s="25"/>
      <c r="N58" s="25"/>
      <c r="O58" s="25"/>
      <c r="P58" s="25"/>
      <c r="Q58" s="25"/>
      <c r="R58" s="25"/>
      <c r="S58" s="25"/>
      <c r="T58" s="25"/>
      <c r="U58" s="25"/>
    </row>
    <row r="59" spans="1:21" x14ac:dyDescent="0.25">
      <c r="A59" s="25"/>
      <c r="B59" s="25"/>
      <c r="C59" s="268"/>
      <c r="D59" s="25"/>
      <c r="E59" s="25"/>
      <c r="F59" s="25"/>
      <c r="G59" s="25"/>
      <c r="H59" s="25"/>
      <c r="I59" s="25"/>
      <c r="J59" s="25"/>
      <c r="K59" s="25"/>
      <c r="L59" s="25"/>
      <c r="M59" s="25"/>
      <c r="N59" s="25"/>
      <c r="O59" s="25"/>
      <c r="P59" s="25"/>
      <c r="Q59" s="25"/>
      <c r="R59" s="25"/>
      <c r="S59" s="25"/>
      <c r="T59" s="25"/>
      <c r="U59" s="25"/>
    </row>
    <row r="60" spans="1:21" x14ac:dyDescent="0.25">
      <c r="A60" s="25"/>
      <c r="B60" s="25"/>
      <c r="C60" s="268"/>
      <c r="D60" s="25"/>
      <c r="E60" s="25"/>
      <c r="F60" s="25"/>
      <c r="G60" s="25"/>
      <c r="H60" s="25"/>
      <c r="I60" s="25"/>
      <c r="J60" s="25"/>
      <c r="K60" s="25"/>
      <c r="L60" s="25"/>
      <c r="M60" s="25"/>
      <c r="N60" s="25"/>
      <c r="O60" s="25"/>
      <c r="P60" s="25"/>
      <c r="Q60" s="25"/>
      <c r="R60" s="25"/>
      <c r="S60" s="25"/>
      <c r="T60" s="25"/>
      <c r="U60" s="25"/>
    </row>
    <row r="61" spans="1:21" x14ac:dyDescent="0.25">
      <c r="A61" s="25"/>
      <c r="B61" s="25"/>
      <c r="C61" s="268"/>
      <c r="D61" s="25"/>
      <c r="E61" s="25"/>
      <c r="F61" s="25"/>
      <c r="G61" s="25"/>
      <c r="H61" s="25"/>
      <c r="I61" s="25"/>
      <c r="J61" s="25"/>
      <c r="K61" s="25"/>
      <c r="L61" s="25"/>
      <c r="M61" s="25"/>
      <c r="N61" s="25"/>
      <c r="O61" s="25"/>
      <c r="P61" s="25"/>
      <c r="Q61" s="25"/>
      <c r="R61" s="25"/>
      <c r="S61" s="25"/>
      <c r="T61" s="25"/>
      <c r="U61" s="25"/>
    </row>
    <row r="62" spans="1:21" x14ac:dyDescent="0.25">
      <c r="A62" s="25"/>
      <c r="B62" s="25"/>
      <c r="C62" s="268"/>
      <c r="D62" s="25"/>
      <c r="E62" s="25"/>
      <c r="F62" s="25"/>
      <c r="G62" s="25"/>
      <c r="H62" s="25"/>
      <c r="I62" s="25"/>
      <c r="J62" s="25"/>
      <c r="K62" s="25"/>
      <c r="L62" s="25"/>
      <c r="M62" s="25"/>
      <c r="N62" s="25"/>
      <c r="O62" s="25"/>
      <c r="P62" s="25"/>
      <c r="Q62" s="25"/>
      <c r="R62" s="25"/>
      <c r="S62" s="25"/>
      <c r="T62" s="25"/>
      <c r="U62" s="25"/>
    </row>
    <row r="63" spans="1:21" x14ac:dyDescent="0.25">
      <c r="A63" s="25"/>
      <c r="B63" s="25"/>
      <c r="C63" s="268"/>
      <c r="D63" s="25"/>
      <c r="E63" s="25"/>
      <c r="F63" s="25"/>
      <c r="G63" s="25"/>
      <c r="H63" s="25"/>
      <c r="I63" s="25"/>
      <c r="J63" s="25"/>
      <c r="K63" s="25"/>
      <c r="L63" s="25"/>
      <c r="M63" s="25"/>
      <c r="N63" s="25"/>
      <c r="O63" s="25"/>
      <c r="P63" s="25"/>
      <c r="Q63" s="25"/>
      <c r="R63" s="25"/>
      <c r="S63" s="25"/>
      <c r="T63" s="25"/>
      <c r="U63" s="25"/>
    </row>
    <row r="64" spans="1:21" x14ac:dyDescent="0.25">
      <c r="A64" s="25"/>
      <c r="B64" s="25"/>
      <c r="C64" s="268"/>
      <c r="D64" s="25"/>
      <c r="E64" s="25"/>
      <c r="F64" s="25"/>
      <c r="G64" s="25"/>
      <c r="H64" s="25"/>
      <c r="I64" s="25"/>
      <c r="J64" s="25"/>
      <c r="K64" s="25"/>
      <c r="L64" s="25"/>
      <c r="M64" s="25"/>
      <c r="N64" s="25"/>
      <c r="O64" s="25"/>
      <c r="P64" s="25"/>
      <c r="Q64" s="25"/>
      <c r="R64" s="25"/>
      <c r="S64" s="25"/>
      <c r="T64" s="25"/>
      <c r="U64" s="25"/>
    </row>
    <row r="65" spans="1:21" x14ac:dyDescent="0.25">
      <c r="A65" s="25"/>
      <c r="B65" s="25"/>
      <c r="C65" s="268"/>
      <c r="D65" s="25"/>
      <c r="E65" s="25"/>
      <c r="F65" s="25"/>
      <c r="G65" s="25"/>
      <c r="H65" s="25"/>
      <c r="I65" s="25"/>
      <c r="J65" s="25"/>
      <c r="K65" s="25"/>
      <c r="L65" s="25"/>
      <c r="M65" s="25"/>
      <c r="N65" s="25"/>
      <c r="O65" s="25"/>
      <c r="P65" s="25"/>
      <c r="Q65" s="25"/>
      <c r="R65" s="25"/>
      <c r="S65" s="25"/>
      <c r="T65" s="25"/>
      <c r="U65" s="25"/>
    </row>
    <row r="66" spans="1:21" x14ac:dyDescent="0.25">
      <c r="A66" s="25"/>
      <c r="B66" s="25"/>
      <c r="C66" s="268"/>
      <c r="D66" s="25"/>
      <c r="E66" s="25"/>
      <c r="F66" s="25"/>
      <c r="G66" s="25"/>
      <c r="H66" s="25"/>
      <c r="I66" s="25"/>
      <c r="J66" s="25"/>
      <c r="K66" s="25"/>
      <c r="L66" s="25"/>
      <c r="M66" s="25"/>
      <c r="N66" s="25"/>
      <c r="O66" s="25"/>
      <c r="P66" s="25"/>
      <c r="Q66" s="25"/>
      <c r="R66" s="25"/>
      <c r="S66" s="25"/>
      <c r="T66" s="25"/>
      <c r="U66" s="25"/>
    </row>
    <row r="67" spans="1:21" x14ac:dyDescent="0.25">
      <c r="A67" s="25"/>
      <c r="B67" s="25"/>
      <c r="C67" s="268"/>
      <c r="D67" s="25"/>
      <c r="E67" s="25"/>
      <c r="F67" s="25"/>
      <c r="G67" s="25"/>
      <c r="H67" s="25"/>
      <c r="I67" s="25"/>
      <c r="J67" s="25"/>
      <c r="K67" s="25"/>
      <c r="L67" s="25"/>
      <c r="M67" s="25"/>
      <c r="N67" s="25"/>
      <c r="O67" s="25"/>
      <c r="P67" s="25"/>
      <c r="Q67" s="25"/>
      <c r="R67" s="25"/>
      <c r="S67" s="25"/>
      <c r="T67" s="25"/>
      <c r="U67" s="25"/>
    </row>
    <row r="68" spans="1:21" x14ac:dyDescent="0.25">
      <c r="A68" s="25"/>
      <c r="B68" s="25"/>
      <c r="C68" s="268"/>
      <c r="D68" s="25"/>
      <c r="E68" s="25"/>
      <c r="F68" s="25"/>
      <c r="G68" s="25"/>
      <c r="H68" s="25"/>
      <c r="I68" s="25"/>
      <c r="J68" s="25"/>
      <c r="K68" s="25"/>
      <c r="L68" s="25"/>
      <c r="M68" s="25"/>
      <c r="N68" s="25"/>
      <c r="O68" s="25"/>
      <c r="P68" s="25"/>
      <c r="Q68" s="25"/>
      <c r="R68" s="25"/>
      <c r="S68" s="25"/>
      <c r="T68" s="25"/>
      <c r="U68" s="25"/>
    </row>
    <row r="69" spans="1:21" x14ac:dyDescent="0.25">
      <c r="A69" s="25"/>
      <c r="B69" s="25"/>
      <c r="C69" s="268"/>
      <c r="D69" s="25"/>
      <c r="E69" s="25"/>
      <c r="F69" s="25"/>
      <c r="G69" s="25"/>
      <c r="H69" s="25"/>
      <c r="I69" s="25"/>
      <c r="J69" s="25"/>
      <c r="K69" s="25"/>
      <c r="L69" s="25"/>
      <c r="M69" s="25"/>
      <c r="N69" s="25"/>
      <c r="O69" s="25"/>
      <c r="P69" s="25"/>
      <c r="Q69" s="25"/>
      <c r="R69" s="25"/>
      <c r="S69" s="25"/>
      <c r="T69" s="25"/>
      <c r="U69" s="25"/>
    </row>
    <row r="70" spans="1:21" x14ac:dyDescent="0.25">
      <c r="A70" s="25"/>
      <c r="B70" s="25"/>
      <c r="C70" s="268"/>
      <c r="D70" s="25"/>
      <c r="E70" s="25"/>
      <c r="F70" s="25"/>
      <c r="G70" s="25"/>
      <c r="H70" s="25"/>
      <c r="I70" s="25"/>
      <c r="J70" s="25"/>
      <c r="K70" s="25"/>
      <c r="L70" s="25"/>
      <c r="M70" s="25"/>
      <c r="N70" s="25"/>
      <c r="O70" s="25"/>
      <c r="P70" s="25"/>
      <c r="Q70" s="25"/>
      <c r="R70" s="25"/>
      <c r="S70" s="25"/>
      <c r="T70" s="25"/>
      <c r="U70" s="25"/>
    </row>
    <row r="71" spans="1:21" x14ac:dyDescent="0.25">
      <c r="A71" s="25"/>
      <c r="B71" s="25"/>
      <c r="C71" s="268"/>
      <c r="D71" s="25"/>
      <c r="E71" s="25"/>
      <c r="F71" s="25"/>
      <c r="G71" s="25"/>
      <c r="H71" s="25"/>
      <c r="I71" s="25"/>
      <c r="J71" s="25"/>
      <c r="K71" s="25"/>
      <c r="L71" s="25"/>
      <c r="M71" s="25"/>
      <c r="N71" s="25"/>
      <c r="O71" s="25"/>
      <c r="P71" s="25"/>
      <c r="Q71" s="25"/>
      <c r="R71" s="25"/>
      <c r="S71" s="25"/>
      <c r="T71" s="25"/>
      <c r="U71" s="25"/>
    </row>
    <row r="72" spans="1:21" x14ac:dyDescent="0.25">
      <c r="A72" s="25"/>
      <c r="B72" s="25"/>
      <c r="C72" s="268"/>
      <c r="D72" s="25"/>
      <c r="E72" s="25"/>
      <c r="F72" s="25"/>
      <c r="G72" s="25"/>
      <c r="H72" s="25"/>
      <c r="I72" s="25"/>
      <c r="J72" s="25"/>
      <c r="K72" s="25"/>
      <c r="L72" s="25"/>
      <c r="M72" s="25"/>
      <c r="N72" s="25"/>
      <c r="O72" s="25"/>
      <c r="P72" s="25"/>
      <c r="Q72" s="25"/>
      <c r="R72" s="25"/>
      <c r="S72" s="25"/>
      <c r="T72" s="25"/>
      <c r="U72" s="25"/>
    </row>
    <row r="73" spans="1:21" x14ac:dyDescent="0.25">
      <c r="A73" s="25"/>
      <c r="B73" s="25"/>
      <c r="C73" s="268"/>
      <c r="D73" s="25"/>
      <c r="E73" s="25"/>
      <c r="F73" s="25"/>
      <c r="G73" s="25"/>
      <c r="H73" s="25"/>
      <c r="I73" s="25"/>
      <c r="J73" s="25"/>
      <c r="K73" s="25"/>
      <c r="L73" s="25"/>
      <c r="M73" s="25"/>
      <c r="N73" s="25"/>
      <c r="O73" s="25"/>
      <c r="P73" s="25"/>
      <c r="Q73" s="25"/>
      <c r="R73" s="25"/>
      <c r="S73" s="25"/>
      <c r="T73" s="25"/>
      <c r="U73" s="25"/>
    </row>
    <row r="74" spans="1:21" x14ac:dyDescent="0.25">
      <c r="A74" s="25"/>
      <c r="B74" s="25"/>
      <c r="C74" s="268"/>
      <c r="D74" s="25"/>
      <c r="E74" s="25"/>
      <c r="F74" s="25"/>
      <c r="G74" s="25"/>
      <c r="H74" s="25"/>
      <c r="I74" s="25"/>
      <c r="J74" s="25"/>
      <c r="K74" s="25"/>
      <c r="L74" s="25"/>
      <c r="M74" s="25"/>
      <c r="N74" s="25"/>
      <c r="O74" s="25"/>
      <c r="P74" s="25"/>
      <c r="Q74" s="25"/>
      <c r="R74" s="25"/>
      <c r="S74" s="25"/>
      <c r="T74" s="25"/>
      <c r="U74" s="25"/>
    </row>
    <row r="75" spans="1:21" x14ac:dyDescent="0.25">
      <c r="A75" s="25"/>
      <c r="B75" s="25"/>
      <c r="C75" s="268"/>
      <c r="D75" s="25"/>
      <c r="E75" s="25"/>
      <c r="F75" s="25"/>
      <c r="G75" s="25"/>
      <c r="H75" s="25"/>
      <c r="I75" s="25"/>
      <c r="J75" s="25"/>
      <c r="K75" s="25"/>
      <c r="L75" s="25"/>
      <c r="M75" s="25"/>
      <c r="N75" s="25"/>
      <c r="O75" s="25"/>
      <c r="P75" s="25"/>
      <c r="Q75" s="25"/>
      <c r="R75" s="25"/>
      <c r="S75" s="25"/>
      <c r="T75" s="25"/>
      <c r="U75" s="25"/>
    </row>
    <row r="76" spans="1:21" x14ac:dyDescent="0.25">
      <c r="A76" s="25"/>
      <c r="B76" s="25"/>
      <c r="C76" s="268"/>
      <c r="D76" s="25"/>
      <c r="E76" s="25"/>
      <c r="F76" s="25"/>
      <c r="G76" s="25"/>
      <c r="H76" s="25"/>
      <c r="I76" s="25"/>
      <c r="J76" s="25"/>
      <c r="K76" s="25"/>
      <c r="L76" s="25"/>
      <c r="M76" s="25"/>
      <c r="N76" s="25"/>
      <c r="O76" s="25"/>
      <c r="P76" s="25"/>
      <c r="Q76" s="25"/>
      <c r="R76" s="25"/>
      <c r="S76" s="25"/>
      <c r="T76" s="25"/>
      <c r="U76" s="25"/>
    </row>
    <row r="77" spans="1:21" x14ac:dyDescent="0.25">
      <c r="A77" s="25"/>
      <c r="B77" s="25"/>
      <c r="C77" s="268"/>
      <c r="D77" s="25"/>
      <c r="E77" s="25"/>
      <c r="F77" s="25"/>
      <c r="G77" s="25"/>
      <c r="H77" s="25"/>
      <c r="I77" s="25"/>
      <c r="J77" s="25"/>
      <c r="K77" s="25"/>
      <c r="L77" s="25"/>
      <c r="M77" s="25"/>
      <c r="N77" s="25"/>
      <c r="O77" s="25"/>
      <c r="P77" s="25"/>
      <c r="Q77" s="25"/>
      <c r="R77" s="25"/>
      <c r="S77" s="25"/>
      <c r="T77" s="25"/>
      <c r="U77" s="25"/>
    </row>
    <row r="78" spans="1:21" x14ac:dyDescent="0.25">
      <c r="A78" s="25"/>
      <c r="B78" s="25"/>
      <c r="C78" s="268"/>
      <c r="D78" s="25"/>
      <c r="E78" s="25"/>
      <c r="F78" s="25"/>
      <c r="G78" s="25"/>
      <c r="H78" s="25"/>
      <c r="I78" s="25"/>
      <c r="J78" s="25"/>
      <c r="K78" s="25"/>
      <c r="L78" s="25"/>
      <c r="M78" s="25"/>
      <c r="N78" s="25"/>
      <c r="O78" s="25"/>
      <c r="P78" s="25"/>
      <c r="Q78" s="25"/>
      <c r="R78" s="25"/>
      <c r="S78" s="25"/>
      <c r="T78" s="25"/>
      <c r="U78" s="25"/>
    </row>
    <row r="79" spans="1:21" x14ac:dyDescent="0.25">
      <c r="A79" s="25"/>
      <c r="B79" s="25"/>
      <c r="C79" s="268"/>
      <c r="D79" s="25"/>
      <c r="E79" s="25"/>
      <c r="F79" s="25"/>
      <c r="G79" s="25"/>
      <c r="H79" s="25"/>
      <c r="I79" s="25"/>
      <c r="J79" s="25"/>
      <c r="K79" s="25"/>
      <c r="L79" s="25"/>
      <c r="M79" s="25"/>
      <c r="N79" s="25"/>
      <c r="O79" s="25"/>
      <c r="P79" s="25"/>
      <c r="Q79" s="25"/>
      <c r="R79" s="25"/>
      <c r="S79" s="25"/>
      <c r="T79" s="25"/>
      <c r="U79" s="25"/>
    </row>
    <row r="80" spans="1:21" x14ac:dyDescent="0.25">
      <c r="A80" s="25"/>
      <c r="B80" s="25"/>
      <c r="C80" s="268"/>
      <c r="D80" s="25"/>
      <c r="E80" s="25"/>
      <c r="F80" s="25"/>
      <c r="G80" s="25"/>
      <c r="H80" s="25"/>
      <c r="I80" s="25"/>
      <c r="J80" s="25"/>
      <c r="K80" s="25"/>
      <c r="L80" s="25"/>
      <c r="M80" s="25"/>
      <c r="N80" s="25"/>
      <c r="O80" s="25"/>
      <c r="P80" s="25"/>
      <c r="Q80" s="25"/>
      <c r="R80" s="25"/>
      <c r="S80" s="25"/>
      <c r="T80" s="25"/>
      <c r="U80" s="25"/>
    </row>
    <row r="81" spans="1:21" x14ac:dyDescent="0.25">
      <c r="A81" s="25"/>
      <c r="B81" s="25"/>
      <c r="C81" s="268"/>
      <c r="D81" s="25"/>
      <c r="E81" s="25"/>
      <c r="F81" s="25"/>
      <c r="G81" s="25"/>
      <c r="H81" s="25"/>
      <c r="I81" s="25"/>
      <c r="J81" s="25"/>
      <c r="K81" s="25"/>
      <c r="L81" s="25"/>
      <c r="M81" s="25"/>
      <c r="N81" s="25"/>
      <c r="O81" s="25"/>
      <c r="P81" s="25"/>
      <c r="Q81" s="25"/>
      <c r="R81" s="25"/>
      <c r="S81" s="25"/>
      <c r="T81" s="25"/>
      <c r="U81" s="25"/>
    </row>
    <row r="82" spans="1:21" x14ac:dyDescent="0.25">
      <c r="A82" s="25"/>
      <c r="B82" s="25"/>
      <c r="C82" s="268"/>
      <c r="D82" s="25"/>
      <c r="E82" s="25"/>
      <c r="F82" s="25"/>
      <c r="G82" s="25"/>
      <c r="H82" s="25"/>
      <c r="I82" s="25"/>
      <c r="J82" s="25"/>
      <c r="K82" s="25"/>
      <c r="L82" s="25"/>
      <c r="M82" s="25"/>
      <c r="N82" s="25"/>
      <c r="O82" s="25"/>
      <c r="P82" s="25"/>
      <c r="Q82" s="25"/>
      <c r="R82" s="25"/>
      <c r="S82" s="25"/>
      <c r="T82" s="25"/>
      <c r="U82" s="25"/>
    </row>
    <row r="83" spans="1:21" x14ac:dyDescent="0.25">
      <c r="A83" s="25"/>
      <c r="B83" s="25"/>
      <c r="C83" s="268"/>
      <c r="D83" s="25"/>
      <c r="E83" s="25"/>
      <c r="F83" s="25"/>
      <c r="G83" s="25"/>
      <c r="H83" s="25"/>
      <c r="I83" s="25"/>
      <c r="J83" s="25"/>
      <c r="K83" s="25"/>
      <c r="L83" s="25"/>
      <c r="M83" s="25"/>
      <c r="N83" s="25"/>
      <c r="O83" s="25"/>
      <c r="P83" s="25"/>
      <c r="Q83" s="25"/>
      <c r="R83" s="25"/>
      <c r="S83" s="25"/>
      <c r="T83" s="25"/>
      <c r="U83" s="25"/>
    </row>
    <row r="84" spans="1:21" x14ac:dyDescent="0.25">
      <c r="A84" s="25"/>
      <c r="B84" s="25"/>
      <c r="C84" s="268"/>
      <c r="D84" s="25"/>
      <c r="E84" s="25"/>
      <c r="F84" s="25"/>
      <c r="G84" s="25"/>
      <c r="H84" s="25"/>
      <c r="I84" s="25"/>
      <c r="J84" s="25"/>
      <c r="K84" s="25"/>
      <c r="L84" s="25"/>
      <c r="M84" s="25"/>
      <c r="N84" s="25"/>
      <c r="O84" s="25"/>
      <c r="P84" s="25"/>
      <c r="Q84" s="25"/>
      <c r="R84" s="25"/>
      <c r="S84" s="25"/>
      <c r="T84" s="25"/>
      <c r="U84" s="25"/>
    </row>
    <row r="85" spans="1:21" x14ac:dyDescent="0.25">
      <c r="A85" s="25"/>
      <c r="B85" s="25"/>
      <c r="C85" s="268"/>
      <c r="D85" s="25"/>
      <c r="E85" s="25"/>
      <c r="F85" s="25"/>
      <c r="G85" s="25"/>
      <c r="H85" s="25"/>
      <c r="I85" s="25"/>
      <c r="J85" s="25"/>
      <c r="K85" s="25"/>
      <c r="L85" s="25"/>
      <c r="M85" s="25"/>
      <c r="N85" s="25"/>
      <c r="O85" s="25"/>
      <c r="P85" s="25"/>
      <c r="Q85" s="25"/>
      <c r="R85" s="25"/>
      <c r="S85" s="25"/>
      <c r="T85" s="25"/>
      <c r="U85" s="25"/>
    </row>
    <row r="86" spans="1:21" x14ac:dyDescent="0.25">
      <c r="A86" s="25"/>
      <c r="B86" s="25"/>
      <c r="C86" s="268"/>
      <c r="D86" s="25"/>
      <c r="E86" s="25"/>
      <c r="F86" s="25"/>
      <c r="G86" s="25"/>
      <c r="H86" s="25"/>
      <c r="I86" s="25"/>
      <c r="J86" s="25"/>
      <c r="K86" s="25"/>
      <c r="L86" s="25"/>
      <c r="M86" s="25"/>
      <c r="N86" s="25"/>
      <c r="O86" s="25"/>
      <c r="P86" s="25"/>
      <c r="Q86" s="25"/>
      <c r="R86" s="25"/>
      <c r="S86" s="25"/>
      <c r="T86" s="25"/>
      <c r="U86" s="25"/>
    </row>
    <row r="87" spans="1:21" x14ac:dyDescent="0.25">
      <c r="A87" s="25"/>
      <c r="B87" s="25"/>
      <c r="C87" s="268"/>
      <c r="D87" s="25"/>
      <c r="E87" s="25"/>
      <c r="F87" s="25"/>
      <c r="G87" s="25"/>
      <c r="H87" s="25"/>
      <c r="I87" s="25"/>
      <c r="J87" s="25"/>
      <c r="K87" s="25"/>
      <c r="L87" s="25"/>
      <c r="M87" s="25"/>
      <c r="N87" s="25"/>
      <c r="O87" s="25"/>
      <c r="P87" s="25"/>
      <c r="Q87" s="25"/>
      <c r="R87" s="25"/>
      <c r="S87" s="25"/>
      <c r="T87" s="25"/>
      <c r="U87" s="25"/>
    </row>
    <row r="88" spans="1:21" x14ac:dyDescent="0.25">
      <c r="A88" s="25"/>
      <c r="B88" s="25"/>
      <c r="C88" s="268"/>
      <c r="D88" s="25"/>
      <c r="E88" s="25"/>
      <c r="F88" s="25"/>
      <c r="G88" s="25"/>
      <c r="H88" s="25"/>
      <c r="I88" s="25"/>
      <c r="J88" s="25"/>
      <c r="K88" s="25"/>
      <c r="L88" s="25"/>
      <c r="M88" s="25"/>
      <c r="N88" s="25"/>
      <c r="O88" s="25"/>
      <c r="P88" s="25"/>
      <c r="Q88" s="25"/>
      <c r="R88" s="25"/>
      <c r="S88" s="25"/>
      <c r="T88" s="25"/>
      <c r="U88" s="25"/>
    </row>
    <row r="89" spans="1:21" x14ac:dyDescent="0.25">
      <c r="A89" s="25"/>
      <c r="B89" s="25"/>
      <c r="C89" s="268"/>
      <c r="D89" s="25"/>
      <c r="E89" s="25"/>
      <c r="F89" s="25"/>
      <c r="G89" s="25"/>
      <c r="H89" s="25"/>
      <c r="I89" s="25"/>
      <c r="J89" s="25"/>
      <c r="K89" s="25"/>
      <c r="L89" s="25"/>
      <c r="M89" s="25"/>
      <c r="N89" s="25"/>
      <c r="O89" s="25"/>
      <c r="P89" s="25"/>
      <c r="Q89" s="25"/>
      <c r="R89" s="25"/>
      <c r="S89" s="25"/>
      <c r="T89" s="25"/>
      <c r="U89" s="25"/>
    </row>
    <row r="90" spans="1:21" x14ac:dyDescent="0.25">
      <c r="A90" s="25"/>
      <c r="B90" s="25"/>
      <c r="C90" s="268"/>
      <c r="D90" s="25"/>
      <c r="E90" s="25"/>
      <c r="F90" s="25"/>
      <c r="G90" s="25"/>
      <c r="H90" s="25"/>
      <c r="I90" s="25"/>
      <c r="J90" s="25"/>
      <c r="K90" s="25"/>
      <c r="L90" s="25"/>
      <c r="M90" s="25"/>
      <c r="N90" s="25"/>
      <c r="O90" s="25"/>
      <c r="P90" s="25"/>
      <c r="Q90" s="25"/>
      <c r="R90" s="25"/>
      <c r="S90" s="25"/>
      <c r="T90" s="25"/>
      <c r="U90" s="25"/>
    </row>
    <row r="91" spans="1:21" x14ac:dyDescent="0.25">
      <c r="A91" s="25"/>
      <c r="B91" s="25"/>
      <c r="C91" s="268"/>
      <c r="D91" s="25"/>
      <c r="E91" s="25"/>
      <c r="F91" s="25"/>
      <c r="G91" s="25"/>
      <c r="H91" s="25"/>
      <c r="I91" s="25"/>
      <c r="J91" s="25"/>
      <c r="K91" s="25"/>
      <c r="L91" s="25"/>
      <c r="M91" s="25"/>
      <c r="N91" s="25"/>
      <c r="O91" s="25"/>
      <c r="P91" s="25"/>
      <c r="Q91" s="25"/>
      <c r="R91" s="25"/>
      <c r="S91" s="25"/>
      <c r="T91" s="25"/>
      <c r="U91" s="25"/>
    </row>
    <row r="92" spans="1:21" x14ac:dyDescent="0.25">
      <c r="A92" s="25"/>
      <c r="B92" s="25"/>
      <c r="C92" s="268"/>
      <c r="D92" s="25"/>
      <c r="E92" s="25"/>
      <c r="F92" s="25"/>
      <c r="G92" s="25"/>
      <c r="H92" s="25"/>
      <c r="I92" s="25"/>
      <c r="J92" s="25"/>
      <c r="K92" s="25"/>
      <c r="L92" s="25"/>
      <c r="M92" s="25"/>
      <c r="N92" s="25"/>
      <c r="O92" s="25"/>
      <c r="P92" s="25"/>
      <c r="Q92" s="25"/>
      <c r="R92" s="25"/>
      <c r="S92" s="25"/>
      <c r="T92" s="25"/>
      <c r="U92" s="25"/>
    </row>
    <row r="93" spans="1:21" x14ac:dyDescent="0.25">
      <c r="A93" s="25"/>
      <c r="B93" s="25"/>
      <c r="C93" s="268"/>
      <c r="D93" s="25"/>
      <c r="E93" s="25"/>
      <c r="F93" s="25"/>
      <c r="G93" s="25"/>
      <c r="H93" s="25"/>
      <c r="I93" s="25"/>
      <c r="J93" s="25"/>
      <c r="K93" s="25"/>
      <c r="L93" s="25"/>
      <c r="M93" s="25"/>
      <c r="N93" s="25"/>
      <c r="O93" s="25"/>
      <c r="P93" s="25"/>
      <c r="Q93" s="25"/>
      <c r="R93" s="25"/>
      <c r="S93" s="25"/>
      <c r="T93" s="25"/>
      <c r="U93" s="25"/>
    </row>
    <row r="94" spans="1:21" x14ac:dyDescent="0.25">
      <c r="A94" s="25"/>
      <c r="B94" s="25"/>
      <c r="C94" s="268"/>
      <c r="D94" s="25"/>
      <c r="E94" s="25"/>
      <c r="F94" s="25"/>
      <c r="G94" s="25"/>
      <c r="H94" s="25"/>
      <c r="I94" s="25"/>
      <c r="J94" s="25"/>
      <c r="K94" s="25"/>
      <c r="L94" s="25"/>
      <c r="M94" s="25"/>
      <c r="N94" s="25"/>
      <c r="O94" s="25"/>
      <c r="P94" s="25"/>
      <c r="Q94" s="25"/>
      <c r="R94" s="25"/>
      <c r="S94" s="25"/>
      <c r="T94" s="25"/>
      <c r="U94" s="25"/>
    </row>
    <row r="95" spans="1:21" x14ac:dyDescent="0.25">
      <c r="A95" s="25"/>
      <c r="B95" s="25"/>
      <c r="C95" s="268"/>
      <c r="D95" s="25"/>
      <c r="E95" s="25"/>
      <c r="F95" s="25"/>
      <c r="G95" s="25"/>
      <c r="H95" s="25"/>
      <c r="I95" s="25"/>
      <c r="J95" s="25"/>
      <c r="K95" s="25"/>
      <c r="L95" s="25"/>
      <c r="M95" s="25"/>
      <c r="N95" s="25"/>
      <c r="O95" s="25"/>
      <c r="P95" s="25"/>
      <c r="Q95" s="25"/>
      <c r="R95" s="25"/>
      <c r="S95" s="25"/>
      <c r="T95" s="25"/>
      <c r="U95" s="25"/>
    </row>
    <row r="96" spans="1:21" x14ac:dyDescent="0.25">
      <c r="A96" s="25"/>
      <c r="B96" s="25"/>
      <c r="C96" s="268"/>
      <c r="D96" s="25"/>
      <c r="E96" s="25"/>
      <c r="F96" s="25"/>
      <c r="G96" s="25"/>
      <c r="H96" s="25"/>
      <c r="I96" s="25"/>
      <c r="J96" s="25"/>
      <c r="K96" s="25"/>
      <c r="L96" s="25"/>
      <c r="M96" s="25"/>
      <c r="N96" s="25"/>
      <c r="O96" s="25"/>
      <c r="P96" s="25"/>
      <c r="Q96" s="25"/>
      <c r="R96" s="25"/>
      <c r="S96" s="25"/>
      <c r="T96" s="25"/>
      <c r="U96" s="25"/>
    </row>
    <row r="97" spans="1:21" x14ac:dyDescent="0.25">
      <c r="A97" s="25"/>
      <c r="B97" s="25"/>
      <c r="C97" s="268"/>
      <c r="D97" s="25"/>
      <c r="E97" s="25"/>
      <c r="F97" s="25"/>
      <c r="G97" s="25"/>
      <c r="H97" s="25"/>
      <c r="I97" s="25"/>
      <c r="J97" s="25"/>
      <c r="K97" s="25"/>
      <c r="L97" s="25"/>
      <c r="M97" s="25"/>
      <c r="N97" s="25"/>
      <c r="O97" s="25"/>
      <c r="P97" s="25"/>
      <c r="Q97" s="25"/>
      <c r="R97" s="25"/>
      <c r="S97" s="25"/>
      <c r="T97" s="25"/>
      <c r="U97" s="25"/>
    </row>
    <row r="98" spans="1:21" x14ac:dyDescent="0.25">
      <c r="A98" s="25"/>
      <c r="B98" s="25"/>
      <c r="C98" s="268"/>
      <c r="D98" s="25"/>
      <c r="E98" s="25"/>
      <c r="F98" s="25"/>
      <c r="G98" s="25"/>
      <c r="H98" s="25"/>
      <c r="I98" s="25"/>
      <c r="J98" s="25"/>
      <c r="K98" s="25"/>
      <c r="L98" s="25"/>
      <c r="M98" s="25"/>
      <c r="N98" s="25"/>
      <c r="O98" s="25"/>
      <c r="P98" s="25"/>
      <c r="Q98" s="25"/>
      <c r="R98" s="25"/>
      <c r="S98" s="25"/>
      <c r="T98" s="25"/>
      <c r="U98" s="25"/>
    </row>
    <row r="99" spans="1:21" x14ac:dyDescent="0.25">
      <c r="A99" s="25"/>
      <c r="B99" s="25"/>
      <c r="C99" s="268"/>
      <c r="D99" s="25"/>
      <c r="E99" s="25"/>
      <c r="F99" s="25"/>
      <c r="G99" s="25"/>
      <c r="H99" s="25"/>
      <c r="I99" s="25"/>
      <c r="J99" s="25"/>
      <c r="K99" s="25"/>
      <c r="L99" s="25"/>
      <c r="M99" s="25"/>
      <c r="N99" s="25"/>
      <c r="O99" s="25"/>
      <c r="P99" s="25"/>
      <c r="Q99" s="25"/>
      <c r="R99" s="25"/>
      <c r="S99" s="25"/>
      <c r="T99" s="25"/>
      <c r="U99" s="25"/>
    </row>
    <row r="100" spans="1:21" x14ac:dyDescent="0.25">
      <c r="A100" s="25"/>
      <c r="B100" s="25"/>
      <c r="C100" s="268"/>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68"/>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68"/>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68"/>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68"/>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68"/>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68"/>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68"/>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68"/>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68"/>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68"/>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68"/>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68"/>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68"/>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68"/>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68"/>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68"/>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68"/>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68"/>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68"/>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68"/>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68"/>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68"/>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68"/>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68"/>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68"/>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68"/>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68"/>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68"/>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68"/>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68"/>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68"/>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68"/>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68"/>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68"/>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68"/>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68"/>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68"/>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68"/>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68"/>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68"/>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68"/>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68"/>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68"/>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68"/>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68"/>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68"/>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68"/>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68"/>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68"/>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68"/>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68"/>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68"/>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68"/>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68"/>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68"/>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68"/>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68"/>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68"/>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68"/>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68"/>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68"/>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68"/>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68"/>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68"/>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68"/>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68"/>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68"/>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68"/>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68"/>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68"/>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68"/>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68"/>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68"/>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68"/>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68"/>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68"/>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68"/>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68"/>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68"/>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68"/>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68"/>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68"/>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68"/>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68"/>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68"/>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68"/>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68"/>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68"/>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68"/>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68"/>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68"/>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68"/>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68"/>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68"/>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68"/>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68"/>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68"/>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68"/>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68"/>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68"/>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68"/>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68"/>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68"/>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68"/>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68"/>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68"/>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68"/>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68"/>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68"/>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68"/>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68"/>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68"/>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68"/>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68"/>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68"/>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68"/>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68"/>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68"/>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68"/>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68"/>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68"/>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68"/>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68"/>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68"/>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68"/>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68"/>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68"/>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68"/>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68"/>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68"/>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68"/>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68"/>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68"/>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68"/>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68"/>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68"/>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68"/>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68"/>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68"/>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68"/>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68"/>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68"/>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68"/>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68"/>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68"/>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68"/>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68"/>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68"/>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68"/>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68"/>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68"/>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68"/>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68"/>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68"/>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68"/>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68"/>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68"/>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68"/>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68"/>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68"/>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68"/>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68"/>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68"/>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68"/>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68"/>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68"/>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68"/>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68"/>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68"/>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68"/>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68"/>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68"/>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68"/>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68"/>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68"/>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68"/>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68"/>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68"/>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68"/>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68"/>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68"/>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68"/>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68"/>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68"/>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68"/>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68"/>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68"/>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68"/>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68"/>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68"/>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68"/>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68"/>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68"/>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68"/>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68"/>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68"/>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68"/>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68"/>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68"/>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68"/>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68"/>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68"/>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68"/>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68"/>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68"/>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68"/>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68"/>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68"/>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68"/>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68"/>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68"/>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68"/>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68"/>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68"/>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68"/>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68"/>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68"/>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68"/>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68"/>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68"/>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68"/>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68"/>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68"/>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68"/>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68"/>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68"/>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68"/>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68"/>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68"/>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68"/>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68"/>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68"/>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68"/>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68"/>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68"/>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68"/>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68"/>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68"/>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68"/>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68"/>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68"/>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68"/>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68"/>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68"/>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68"/>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68"/>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68"/>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68"/>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68"/>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68"/>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68"/>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68"/>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68"/>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68"/>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68"/>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68"/>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68"/>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68"/>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68"/>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68"/>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68"/>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68"/>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68"/>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68"/>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68"/>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68"/>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68"/>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68"/>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68"/>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68"/>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68"/>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68"/>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68"/>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68"/>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68"/>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68"/>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68"/>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68"/>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68"/>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68"/>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68"/>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68"/>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zoomScaleNormal="80" zoomScaleSheetLayoutView="75" workbookViewId="0">
      <selection activeCell="A7" sqref="A1:XFD1048576"/>
    </sheetView>
  </sheetViews>
  <sheetFormatPr defaultRowHeight="15" x14ac:dyDescent="0.25"/>
  <cols>
    <col min="1" max="1" width="17.7109375" style="335" customWidth="1"/>
    <col min="2" max="2" width="30.140625" style="335" customWidth="1"/>
    <col min="3" max="3" width="12.28515625" style="335" customWidth="1"/>
    <col min="4" max="5" width="15" style="335" customWidth="1"/>
    <col min="6" max="7" width="13.28515625" style="335" customWidth="1"/>
    <col min="8" max="8" width="12.28515625" style="335" customWidth="1"/>
    <col min="9" max="9" width="17.85546875" style="335" customWidth="1"/>
    <col min="10" max="10" width="16.7109375" style="335" customWidth="1"/>
    <col min="11" max="11" width="24.5703125" style="335" customWidth="1"/>
    <col min="12" max="12" width="30.85546875" style="335" customWidth="1"/>
    <col min="13" max="13" width="27.140625" style="335" customWidth="1"/>
    <col min="14" max="14" width="32.42578125" style="335" customWidth="1"/>
    <col min="15" max="15" width="13.28515625" style="335" customWidth="1"/>
    <col min="16" max="16" width="8.7109375" style="335" customWidth="1"/>
    <col min="17" max="17" width="12.7109375" style="335" customWidth="1"/>
    <col min="18" max="18" width="9.140625" style="335"/>
    <col min="19" max="19" width="17" style="335" customWidth="1"/>
    <col min="20" max="21" width="12" style="335" customWidth="1"/>
    <col min="22" max="22" width="11" style="335" customWidth="1"/>
    <col min="23" max="25" width="17.7109375" style="335" customWidth="1"/>
    <col min="26" max="26" width="46.5703125" style="335" customWidth="1"/>
    <col min="27" max="28" width="12.28515625" style="335" customWidth="1"/>
    <col min="29" max="16384" width="9.140625" style="335"/>
  </cols>
  <sheetData>
    <row r="1" spans="1:28" ht="18.75" x14ac:dyDescent="0.25">
      <c r="Z1" s="36" t="s">
        <v>65</v>
      </c>
    </row>
    <row r="2" spans="1:28" ht="18.75" x14ac:dyDescent="0.3">
      <c r="Z2" s="14" t="s">
        <v>7</v>
      </c>
    </row>
    <row r="3" spans="1:28" ht="18.75" x14ac:dyDescent="0.3">
      <c r="Z3" s="14" t="s">
        <v>64</v>
      </c>
    </row>
    <row r="4" spans="1:28"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row>
    <row r="6" spans="1:28" ht="18.75" x14ac:dyDescent="0.25">
      <c r="A6" s="500" t="s">
        <v>6</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336"/>
      <c r="AB6" s="336"/>
    </row>
    <row r="7" spans="1:28" ht="18.75" x14ac:dyDescent="0.25">
      <c r="A7" s="500"/>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336"/>
      <c r="AB7" s="336"/>
    </row>
    <row r="8" spans="1:28" x14ac:dyDescent="0.25">
      <c r="A8" s="501" t="str">
        <f>'1. паспорт местоположение'!A9</f>
        <v>Акционерное общество "Россети Янтарь" ДЗО  ПАО "Россети"</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337"/>
      <c r="AB8" s="337"/>
    </row>
    <row r="9" spans="1:28" ht="15.75" x14ac:dyDescent="0.25">
      <c r="A9" s="502" t="s">
        <v>5</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338"/>
      <c r="AB9" s="338"/>
    </row>
    <row r="10" spans="1:28" ht="18.75" x14ac:dyDescent="0.25">
      <c r="A10" s="500"/>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336"/>
      <c r="AB10" s="336"/>
    </row>
    <row r="11" spans="1:28" x14ac:dyDescent="0.25">
      <c r="A11" s="501" t="str">
        <f>'1. паспорт местоположение'!A12:C12</f>
        <v>N_22-1279</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337"/>
      <c r="AB11" s="337"/>
    </row>
    <row r="12" spans="1:28" ht="15.75" x14ac:dyDescent="0.25">
      <c r="A12" s="502" t="s">
        <v>4</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338"/>
      <c r="AB12" s="338"/>
    </row>
    <row r="13" spans="1:28" ht="18.75" x14ac:dyDescent="0.25">
      <c r="A13" s="503"/>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c r="Z13" s="503"/>
      <c r="AA13" s="339"/>
      <c r="AB13" s="339"/>
    </row>
    <row r="14" spans="1:28" x14ac:dyDescent="0.25">
      <c r="A14" s="501" t="str">
        <f>'1. паспорт местоположение'!A15</f>
        <v>Реконструкция ВЛ 0,4 кВ Л-1, Л-2 от ТП 263-01 (инв. № 511516204) протяженностью 1,43 км в п. Осокино Багратионовского района</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337"/>
      <c r="AB14" s="337"/>
    </row>
    <row r="15" spans="1:28" ht="15.75" x14ac:dyDescent="0.25">
      <c r="A15" s="502" t="s">
        <v>3</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338"/>
      <c r="AB15" s="338"/>
    </row>
    <row r="16" spans="1:28"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340"/>
      <c r="AB16" s="340"/>
    </row>
    <row r="17" spans="1:2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340"/>
      <c r="AB17" s="340"/>
    </row>
    <row r="18" spans="1:28"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340"/>
      <c r="AB18" s="340"/>
    </row>
    <row r="19" spans="1:2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340"/>
      <c r="AB19" s="340"/>
    </row>
    <row r="20" spans="1:28"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341"/>
      <c r="AB20" s="341"/>
    </row>
    <row r="21" spans="1:28" x14ac:dyDescent="0.25">
      <c r="A21" s="505"/>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341"/>
      <c r="AB21" s="341"/>
    </row>
    <row r="22" spans="1:28" x14ac:dyDescent="0.25">
      <c r="A22" s="506" t="s">
        <v>447</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342"/>
      <c r="AB22" s="342"/>
    </row>
    <row r="23" spans="1:28" ht="32.25" customHeight="1" x14ac:dyDescent="0.25">
      <c r="A23" s="508" t="s">
        <v>301</v>
      </c>
      <c r="B23" s="509"/>
      <c r="C23" s="509"/>
      <c r="D23" s="509"/>
      <c r="E23" s="509"/>
      <c r="F23" s="509"/>
      <c r="G23" s="509"/>
      <c r="H23" s="509"/>
      <c r="I23" s="509"/>
      <c r="J23" s="509"/>
      <c r="K23" s="509"/>
      <c r="L23" s="510"/>
      <c r="M23" s="507" t="s">
        <v>302</v>
      </c>
      <c r="N23" s="507"/>
      <c r="O23" s="507"/>
      <c r="P23" s="507"/>
      <c r="Q23" s="507"/>
      <c r="R23" s="507"/>
      <c r="S23" s="507"/>
      <c r="T23" s="507"/>
      <c r="U23" s="507"/>
      <c r="V23" s="507"/>
      <c r="W23" s="507"/>
      <c r="X23" s="507"/>
      <c r="Y23" s="507"/>
      <c r="Z23" s="507"/>
    </row>
    <row r="24" spans="1:28" ht="151.5" customHeight="1" x14ac:dyDescent="0.25">
      <c r="A24" s="343" t="s">
        <v>227</v>
      </c>
      <c r="B24" s="344" t="s">
        <v>234</v>
      </c>
      <c r="C24" s="343" t="s">
        <v>298</v>
      </c>
      <c r="D24" s="343" t="s">
        <v>228</v>
      </c>
      <c r="E24" s="343" t="s">
        <v>299</v>
      </c>
      <c r="F24" s="343" t="s">
        <v>524</v>
      </c>
      <c r="G24" s="343" t="s">
        <v>525</v>
      </c>
      <c r="H24" s="343" t="s">
        <v>229</v>
      </c>
      <c r="I24" s="343" t="s">
        <v>526</v>
      </c>
      <c r="J24" s="343" t="s">
        <v>235</v>
      </c>
      <c r="K24" s="344" t="s">
        <v>233</v>
      </c>
      <c r="L24" s="344" t="s">
        <v>230</v>
      </c>
      <c r="M24" s="345" t="s">
        <v>237</v>
      </c>
      <c r="N24" s="344" t="s">
        <v>527</v>
      </c>
      <c r="O24" s="343" t="s">
        <v>528</v>
      </c>
      <c r="P24" s="343" t="s">
        <v>529</v>
      </c>
      <c r="Q24" s="343" t="s">
        <v>530</v>
      </c>
      <c r="R24" s="343" t="s">
        <v>229</v>
      </c>
      <c r="S24" s="343" t="s">
        <v>531</v>
      </c>
      <c r="T24" s="343" t="s">
        <v>532</v>
      </c>
      <c r="U24" s="343" t="s">
        <v>533</v>
      </c>
      <c r="V24" s="343" t="s">
        <v>530</v>
      </c>
      <c r="W24" s="346" t="s">
        <v>534</v>
      </c>
      <c r="X24" s="346" t="s">
        <v>535</v>
      </c>
      <c r="Y24" s="346" t="s">
        <v>536</v>
      </c>
      <c r="Z24" s="347" t="s">
        <v>238</v>
      </c>
    </row>
    <row r="25" spans="1:28" ht="16.5" customHeight="1" x14ac:dyDescent="0.25">
      <c r="A25" s="343">
        <v>1</v>
      </c>
      <c r="B25" s="344">
        <v>2</v>
      </c>
      <c r="C25" s="343">
        <v>3</v>
      </c>
      <c r="D25" s="344">
        <v>4</v>
      </c>
      <c r="E25" s="343">
        <v>5</v>
      </c>
      <c r="F25" s="344">
        <v>6</v>
      </c>
      <c r="G25" s="343">
        <v>7</v>
      </c>
      <c r="H25" s="344">
        <v>8</v>
      </c>
      <c r="I25" s="343">
        <v>9</v>
      </c>
      <c r="J25" s="344">
        <v>10</v>
      </c>
      <c r="K25" s="343">
        <v>11</v>
      </c>
      <c r="L25" s="344">
        <v>12</v>
      </c>
      <c r="M25" s="343">
        <v>13</v>
      </c>
      <c r="N25" s="344">
        <v>14</v>
      </c>
      <c r="O25" s="343">
        <v>15</v>
      </c>
      <c r="P25" s="344">
        <v>16</v>
      </c>
      <c r="Q25" s="343">
        <v>17</v>
      </c>
      <c r="R25" s="344">
        <v>18</v>
      </c>
      <c r="S25" s="343">
        <v>19</v>
      </c>
      <c r="T25" s="344">
        <v>20</v>
      </c>
      <c r="U25" s="343">
        <v>21</v>
      </c>
      <c r="V25" s="344">
        <v>22</v>
      </c>
      <c r="W25" s="343">
        <v>23</v>
      </c>
      <c r="X25" s="344">
        <v>24</v>
      </c>
      <c r="Y25" s="343">
        <v>25</v>
      </c>
      <c r="Z25" s="344">
        <v>26</v>
      </c>
    </row>
    <row r="26" spans="1:28" ht="127.5" x14ac:dyDescent="0.25">
      <c r="A26" s="348" t="s">
        <v>296</v>
      </c>
      <c r="B26" s="349"/>
      <c r="C26" s="350" t="s">
        <v>537</v>
      </c>
      <c r="D26" s="350" t="s">
        <v>538</v>
      </c>
      <c r="E26" s="350" t="s">
        <v>539</v>
      </c>
      <c r="F26" s="350" t="s">
        <v>540</v>
      </c>
      <c r="G26" s="350" t="s">
        <v>541</v>
      </c>
      <c r="H26" s="350" t="s">
        <v>229</v>
      </c>
      <c r="I26" s="350" t="s">
        <v>542</v>
      </c>
      <c r="J26" s="350" t="s">
        <v>543</v>
      </c>
      <c r="K26" s="351"/>
      <c r="L26" s="352" t="s">
        <v>231</v>
      </c>
      <c r="M26" s="353">
        <v>2019</v>
      </c>
      <c r="N26" s="351"/>
      <c r="O26" s="351">
        <v>0</v>
      </c>
      <c r="P26" s="351">
        <v>0</v>
      </c>
      <c r="Q26" s="351">
        <v>0</v>
      </c>
      <c r="R26" s="351">
        <v>99264</v>
      </c>
      <c r="S26" s="351">
        <v>0</v>
      </c>
      <c r="T26" s="351">
        <v>0</v>
      </c>
      <c r="U26" s="351">
        <v>0</v>
      </c>
      <c r="V26" s="351">
        <v>0</v>
      </c>
      <c r="W26" s="351">
        <v>0</v>
      </c>
      <c r="X26" s="351">
        <v>0</v>
      </c>
      <c r="Y26" s="354" t="s">
        <v>504</v>
      </c>
      <c r="Z26" s="355" t="s">
        <v>505</v>
      </c>
    </row>
    <row r="27" spans="1:28" x14ac:dyDescent="0.25">
      <c r="A27" s="351">
        <v>2017</v>
      </c>
      <c r="B27" s="351" t="s">
        <v>510</v>
      </c>
      <c r="C27" s="351">
        <v>0</v>
      </c>
      <c r="D27" s="351">
        <v>0</v>
      </c>
      <c r="E27" s="351">
        <v>0</v>
      </c>
      <c r="F27" s="350">
        <v>0</v>
      </c>
      <c r="G27" s="350">
        <v>0</v>
      </c>
      <c r="H27" s="351">
        <v>99264</v>
      </c>
      <c r="I27" s="351">
        <v>0</v>
      </c>
      <c r="J27" s="351">
        <v>0</v>
      </c>
      <c r="K27" s="352"/>
      <c r="L27" s="351"/>
      <c r="M27" s="352"/>
      <c r="N27" s="351"/>
      <c r="O27" s="351"/>
      <c r="P27" s="351"/>
      <c r="Q27" s="351"/>
      <c r="R27" s="351"/>
      <c r="S27" s="351"/>
      <c r="T27" s="351"/>
      <c r="U27" s="351"/>
      <c r="V27" s="351"/>
      <c r="W27" s="351"/>
      <c r="X27" s="351"/>
      <c r="Y27" s="351"/>
      <c r="Z27" s="351"/>
    </row>
    <row r="28" spans="1:28" ht="30" x14ac:dyDescent="0.25">
      <c r="A28" s="349" t="s">
        <v>297</v>
      </c>
      <c r="B28" s="349"/>
      <c r="C28" s="350" t="s">
        <v>544</v>
      </c>
      <c r="D28" s="350" t="s">
        <v>545</v>
      </c>
      <c r="E28" s="350" t="s">
        <v>546</v>
      </c>
      <c r="F28" s="350" t="s">
        <v>547</v>
      </c>
      <c r="G28" s="350" t="s">
        <v>548</v>
      </c>
      <c r="H28" s="350" t="s">
        <v>229</v>
      </c>
      <c r="I28" s="350" t="s">
        <v>549</v>
      </c>
      <c r="J28" s="350" t="s">
        <v>550</v>
      </c>
      <c r="K28" s="351"/>
      <c r="L28" s="351"/>
      <c r="M28" s="351"/>
      <c r="N28" s="351"/>
      <c r="O28" s="351"/>
      <c r="P28" s="351"/>
      <c r="Q28" s="351"/>
      <c r="R28" s="351"/>
      <c r="S28" s="351"/>
      <c r="T28" s="351"/>
      <c r="U28" s="351"/>
      <c r="V28" s="351"/>
      <c r="W28" s="351"/>
      <c r="X28" s="351"/>
      <c r="Y28" s="351"/>
      <c r="Z28" s="351"/>
    </row>
    <row r="29" spans="1:28" x14ac:dyDescent="0.25">
      <c r="A29" s="351">
        <v>2016</v>
      </c>
      <c r="B29" s="351" t="s">
        <v>510</v>
      </c>
      <c r="C29" s="351">
        <v>0</v>
      </c>
      <c r="D29" s="351">
        <v>0</v>
      </c>
      <c r="E29" s="351">
        <v>0</v>
      </c>
      <c r="F29" s="351">
        <v>0</v>
      </c>
      <c r="G29" s="351">
        <v>0</v>
      </c>
      <c r="H29" s="351">
        <v>85140</v>
      </c>
      <c r="I29" s="351">
        <v>0</v>
      </c>
      <c r="J29" s="351">
        <v>0</v>
      </c>
      <c r="K29" s="351"/>
      <c r="L29" s="351"/>
      <c r="M29" s="351"/>
      <c r="N29" s="351"/>
      <c r="O29" s="351"/>
      <c r="P29" s="351"/>
      <c r="Q29" s="351"/>
      <c r="R29" s="351"/>
      <c r="S29" s="351"/>
      <c r="T29" s="351"/>
      <c r="U29" s="351"/>
      <c r="V29" s="351"/>
      <c r="W29" s="351"/>
      <c r="X29" s="351"/>
      <c r="Y29" s="351"/>
      <c r="Z29" s="351"/>
    </row>
    <row r="33" spans="1:1" x14ac:dyDescent="0.25">
      <c r="A33" s="3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6"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467" t="s">
        <v>6</v>
      </c>
      <c r="B7" s="467"/>
      <c r="C7" s="467"/>
      <c r="D7" s="467"/>
      <c r="E7" s="467"/>
      <c r="F7" s="467"/>
      <c r="G7" s="467"/>
      <c r="H7" s="467"/>
      <c r="I7" s="467"/>
      <c r="J7" s="467"/>
      <c r="K7" s="467"/>
      <c r="L7" s="467"/>
      <c r="M7" s="467"/>
      <c r="N7" s="467"/>
      <c r="O7" s="467"/>
      <c r="P7" s="12"/>
      <c r="Q7" s="12"/>
      <c r="R7" s="12"/>
      <c r="S7" s="12"/>
      <c r="T7" s="12"/>
      <c r="U7" s="12"/>
      <c r="V7" s="12"/>
      <c r="W7" s="12"/>
      <c r="X7" s="12"/>
      <c r="Y7" s="12"/>
      <c r="Z7" s="12"/>
    </row>
    <row r="8" spans="1:28" s="11" customFormat="1" ht="18.75" x14ac:dyDescent="0.2">
      <c r="A8" s="467"/>
      <c r="B8" s="467"/>
      <c r="C8" s="467"/>
      <c r="D8" s="467"/>
      <c r="E8" s="467"/>
      <c r="F8" s="467"/>
      <c r="G8" s="467"/>
      <c r="H8" s="467"/>
      <c r="I8" s="467"/>
      <c r="J8" s="467"/>
      <c r="K8" s="467"/>
      <c r="L8" s="467"/>
      <c r="M8" s="467"/>
      <c r="N8" s="467"/>
      <c r="O8" s="467"/>
      <c r="P8" s="12"/>
      <c r="Q8" s="12"/>
      <c r="R8" s="12"/>
      <c r="S8" s="12"/>
      <c r="T8" s="12"/>
      <c r="U8" s="12"/>
      <c r="V8" s="12"/>
      <c r="W8" s="12"/>
      <c r="X8" s="12"/>
      <c r="Y8" s="12"/>
      <c r="Z8" s="12"/>
    </row>
    <row r="9" spans="1:28" s="11" customFormat="1" ht="18.75" x14ac:dyDescent="0.2">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12"/>
      <c r="Q9" s="12"/>
      <c r="R9" s="12"/>
      <c r="S9" s="12"/>
      <c r="T9" s="12"/>
      <c r="U9" s="12"/>
      <c r="V9" s="12"/>
      <c r="W9" s="12"/>
      <c r="X9" s="12"/>
      <c r="Y9" s="12"/>
      <c r="Z9" s="12"/>
    </row>
    <row r="10" spans="1:28" s="11" customFormat="1" ht="18.75" x14ac:dyDescent="0.2">
      <c r="A10" s="466" t="s">
        <v>5</v>
      </c>
      <c r="B10" s="466"/>
      <c r="C10" s="466"/>
      <c r="D10" s="466"/>
      <c r="E10" s="466"/>
      <c r="F10" s="466"/>
      <c r="G10" s="466"/>
      <c r="H10" s="466"/>
      <c r="I10" s="466"/>
      <c r="J10" s="466"/>
      <c r="K10" s="466"/>
      <c r="L10" s="466"/>
      <c r="M10" s="466"/>
      <c r="N10" s="466"/>
      <c r="O10" s="466"/>
      <c r="P10" s="12"/>
      <c r="Q10" s="12"/>
      <c r="R10" s="12"/>
      <c r="S10" s="12"/>
      <c r="T10" s="12"/>
      <c r="U10" s="12"/>
      <c r="V10" s="12"/>
      <c r="W10" s="12"/>
      <c r="X10" s="12"/>
      <c r="Y10" s="12"/>
      <c r="Z10" s="12"/>
    </row>
    <row r="11" spans="1:28" s="11" customFormat="1" ht="18.75" x14ac:dyDescent="0.2">
      <c r="A11" s="467"/>
      <c r="B11" s="467"/>
      <c r="C11" s="467"/>
      <c r="D11" s="467"/>
      <c r="E11" s="467"/>
      <c r="F11" s="467"/>
      <c r="G11" s="467"/>
      <c r="H11" s="467"/>
      <c r="I11" s="467"/>
      <c r="J11" s="467"/>
      <c r="K11" s="467"/>
      <c r="L11" s="467"/>
      <c r="M11" s="467"/>
      <c r="N11" s="467"/>
      <c r="O11" s="467"/>
      <c r="P11" s="12"/>
      <c r="Q11" s="12"/>
      <c r="R11" s="12"/>
      <c r="S11" s="12"/>
      <c r="T11" s="12"/>
      <c r="U11" s="12"/>
      <c r="V11" s="12"/>
      <c r="W11" s="12"/>
      <c r="X11" s="12"/>
      <c r="Y11" s="12"/>
      <c r="Z11" s="12"/>
    </row>
    <row r="12" spans="1:28" s="11" customFormat="1" ht="18.75" x14ac:dyDescent="0.2">
      <c r="A12" s="461" t="str">
        <f>'1. паспорт местоположение'!A12:C12</f>
        <v>N_22-1279</v>
      </c>
      <c r="B12" s="461"/>
      <c r="C12" s="461"/>
      <c r="D12" s="461"/>
      <c r="E12" s="461"/>
      <c r="F12" s="461"/>
      <c r="G12" s="461"/>
      <c r="H12" s="461"/>
      <c r="I12" s="461"/>
      <c r="J12" s="461"/>
      <c r="K12" s="461"/>
      <c r="L12" s="461"/>
      <c r="M12" s="461"/>
      <c r="N12" s="461"/>
      <c r="O12" s="461"/>
      <c r="P12" s="12"/>
      <c r="Q12" s="12"/>
      <c r="R12" s="12"/>
      <c r="S12" s="12"/>
      <c r="T12" s="12"/>
      <c r="U12" s="12"/>
      <c r="V12" s="12"/>
      <c r="W12" s="12"/>
      <c r="X12" s="12"/>
      <c r="Y12" s="12"/>
      <c r="Z12" s="12"/>
    </row>
    <row r="13" spans="1:28" s="11" customFormat="1" ht="18.75" x14ac:dyDescent="0.2">
      <c r="A13" s="466" t="s">
        <v>4</v>
      </c>
      <c r="B13" s="466"/>
      <c r="C13" s="466"/>
      <c r="D13" s="466"/>
      <c r="E13" s="466"/>
      <c r="F13" s="466"/>
      <c r="G13" s="466"/>
      <c r="H13" s="466"/>
      <c r="I13" s="466"/>
      <c r="J13" s="466"/>
      <c r="K13" s="466"/>
      <c r="L13" s="466"/>
      <c r="M13" s="466"/>
      <c r="N13" s="466"/>
      <c r="O13" s="466"/>
      <c r="P13" s="12"/>
      <c r="Q13" s="12"/>
      <c r="R13" s="12"/>
      <c r="S13" s="12"/>
      <c r="T13" s="12"/>
      <c r="U13" s="12"/>
      <c r="V13" s="12"/>
      <c r="W13" s="12"/>
      <c r="X13" s="12"/>
      <c r="Y13" s="12"/>
      <c r="Z13" s="12"/>
    </row>
    <row r="14" spans="1:28" s="8" customFormat="1" ht="15.75" customHeight="1" x14ac:dyDescent="0.2">
      <c r="A14" s="468"/>
      <c r="B14" s="468"/>
      <c r="C14" s="468"/>
      <c r="D14" s="468"/>
      <c r="E14" s="468"/>
      <c r="F14" s="468"/>
      <c r="G14" s="468"/>
      <c r="H14" s="468"/>
      <c r="I14" s="468"/>
      <c r="J14" s="468"/>
      <c r="K14" s="468"/>
      <c r="L14" s="468"/>
      <c r="M14" s="468"/>
      <c r="N14" s="468"/>
      <c r="O14" s="468"/>
      <c r="P14" s="9"/>
      <c r="Q14" s="9"/>
      <c r="R14" s="9"/>
      <c r="S14" s="9"/>
      <c r="T14" s="9"/>
      <c r="U14" s="9"/>
      <c r="V14" s="9"/>
      <c r="W14" s="9"/>
      <c r="X14" s="9"/>
      <c r="Y14" s="9"/>
      <c r="Z14" s="9"/>
    </row>
    <row r="15" spans="1:28" s="3" customFormat="1" ht="12" x14ac:dyDescent="0.2">
      <c r="A15" s="461" t="str">
        <f>'1. паспорт местоположение'!A15</f>
        <v>Реконструкция ВЛ 0,4 кВ Л-1, Л-2 от ТП 263-01 (инв. № 511516204) протяженностью 1,43 км в п. Осокино Багратионовского района</v>
      </c>
      <c r="B15" s="461"/>
      <c r="C15" s="461"/>
      <c r="D15" s="461"/>
      <c r="E15" s="461"/>
      <c r="F15" s="461"/>
      <c r="G15" s="461"/>
      <c r="H15" s="461"/>
      <c r="I15" s="461"/>
      <c r="J15" s="461"/>
      <c r="K15" s="461"/>
      <c r="L15" s="461"/>
      <c r="M15" s="461"/>
      <c r="N15" s="461"/>
      <c r="O15" s="461"/>
      <c r="P15" s="7"/>
      <c r="Q15" s="7"/>
      <c r="R15" s="7"/>
      <c r="S15" s="7"/>
      <c r="T15" s="7"/>
      <c r="U15" s="7"/>
      <c r="V15" s="7"/>
      <c r="W15" s="7"/>
      <c r="X15" s="7"/>
      <c r="Y15" s="7"/>
      <c r="Z15" s="7"/>
    </row>
    <row r="16" spans="1:28" s="3" customFormat="1" ht="15" customHeight="1" x14ac:dyDescent="0.2">
      <c r="A16" s="466" t="s">
        <v>3</v>
      </c>
      <c r="B16" s="466"/>
      <c r="C16" s="466"/>
      <c r="D16" s="466"/>
      <c r="E16" s="466"/>
      <c r="F16" s="466"/>
      <c r="G16" s="466"/>
      <c r="H16" s="466"/>
      <c r="I16" s="466"/>
      <c r="J16" s="466"/>
      <c r="K16" s="466"/>
      <c r="L16" s="466"/>
      <c r="M16" s="466"/>
      <c r="N16" s="466"/>
      <c r="O16" s="466"/>
      <c r="P16" s="5"/>
      <c r="Q16" s="5"/>
      <c r="R16" s="5"/>
      <c r="S16" s="5"/>
      <c r="T16" s="5"/>
      <c r="U16" s="5"/>
      <c r="V16" s="5"/>
      <c r="W16" s="5"/>
      <c r="X16" s="5"/>
      <c r="Y16" s="5"/>
      <c r="Z16" s="5"/>
    </row>
    <row r="17" spans="1:26" s="3" customFormat="1" ht="15" customHeight="1" x14ac:dyDescent="0.2">
      <c r="A17" s="463"/>
      <c r="B17" s="463"/>
      <c r="C17" s="463"/>
      <c r="D17" s="463"/>
      <c r="E17" s="463"/>
      <c r="F17" s="463"/>
      <c r="G17" s="463"/>
      <c r="H17" s="463"/>
      <c r="I17" s="463"/>
      <c r="J17" s="463"/>
      <c r="K17" s="463"/>
      <c r="L17" s="463"/>
      <c r="M17" s="463"/>
      <c r="N17" s="463"/>
      <c r="O17" s="463"/>
      <c r="P17" s="4"/>
      <c r="Q17" s="4"/>
      <c r="R17" s="4"/>
      <c r="S17" s="4"/>
      <c r="T17" s="4"/>
      <c r="U17" s="4"/>
      <c r="V17" s="4"/>
      <c r="W17" s="4"/>
    </row>
    <row r="18" spans="1:26" s="3" customFormat="1" ht="91.5" customHeight="1" x14ac:dyDescent="0.2">
      <c r="A18" s="511" t="s">
        <v>424</v>
      </c>
      <c r="B18" s="511"/>
      <c r="C18" s="511"/>
      <c r="D18" s="511"/>
      <c r="E18" s="511"/>
      <c r="F18" s="511"/>
      <c r="G18" s="511"/>
      <c r="H18" s="511"/>
      <c r="I18" s="511"/>
      <c r="J18" s="511"/>
      <c r="K18" s="511"/>
      <c r="L18" s="511"/>
      <c r="M18" s="511"/>
      <c r="N18" s="511"/>
      <c r="O18" s="511"/>
      <c r="P18" s="6"/>
      <c r="Q18" s="6"/>
      <c r="R18" s="6"/>
      <c r="S18" s="6"/>
      <c r="T18" s="6"/>
      <c r="U18" s="6"/>
      <c r="V18" s="6"/>
      <c r="W18" s="6"/>
      <c r="X18" s="6"/>
      <c r="Y18" s="6"/>
      <c r="Z18" s="6"/>
    </row>
    <row r="19" spans="1:26" s="3" customFormat="1" ht="78" customHeight="1" x14ac:dyDescent="0.2">
      <c r="A19" s="512" t="s">
        <v>2</v>
      </c>
      <c r="B19" s="512" t="s">
        <v>81</v>
      </c>
      <c r="C19" s="512" t="s">
        <v>80</v>
      </c>
      <c r="D19" s="512" t="s">
        <v>72</v>
      </c>
      <c r="E19" s="513" t="s">
        <v>79</v>
      </c>
      <c r="F19" s="514"/>
      <c r="G19" s="514"/>
      <c r="H19" s="514"/>
      <c r="I19" s="515"/>
      <c r="J19" s="512" t="s">
        <v>78</v>
      </c>
      <c r="K19" s="512"/>
      <c r="L19" s="512"/>
      <c r="M19" s="512"/>
      <c r="N19" s="512"/>
      <c r="O19" s="512"/>
      <c r="P19" s="4"/>
      <c r="Q19" s="4"/>
      <c r="R19" s="4"/>
      <c r="S19" s="4"/>
      <c r="T19" s="4"/>
      <c r="U19" s="4"/>
      <c r="V19" s="4"/>
      <c r="W19" s="4"/>
    </row>
    <row r="20" spans="1:26" s="3" customFormat="1" ht="51" customHeight="1" x14ac:dyDescent="0.2">
      <c r="A20" s="512"/>
      <c r="B20" s="512"/>
      <c r="C20" s="512"/>
      <c r="D20" s="512"/>
      <c r="E20" s="357" t="s">
        <v>77</v>
      </c>
      <c r="F20" s="357" t="s">
        <v>76</v>
      </c>
      <c r="G20" s="357" t="s">
        <v>75</v>
      </c>
      <c r="H20" s="357" t="s">
        <v>74</v>
      </c>
      <c r="I20" s="357" t="s">
        <v>73</v>
      </c>
      <c r="J20" s="414">
        <v>2024</v>
      </c>
      <c r="K20" s="414">
        <v>2025</v>
      </c>
      <c r="L20" s="414">
        <v>2026</v>
      </c>
      <c r="M20" s="414">
        <v>2027</v>
      </c>
      <c r="N20" s="414">
        <v>2028</v>
      </c>
      <c r="O20" s="414">
        <v>2029</v>
      </c>
      <c r="P20" s="30"/>
      <c r="Q20" s="30"/>
      <c r="R20" s="30"/>
      <c r="S20" s="30"/>
      <c r="T20" s="30"/>
      <c r="U20" s="30"/>
      <c r="V20" s="30"/>
      <c r="W20" s="30"/>
      <c r="X20" s="29"/>
      <c r="Y20" s="29"/>
      <c r="Z20" s="29"/>
    </row>
    <row r="21" spans="1:26" s="3" customFormat="1" ht="16.5" customHeight="1" x14ac:dyDescent="0.2">
      <c r="A21" s="358">
        <v>1</v>
      </c>
      <c r="B21" s="359">
        <v>2</v>
      </c>
      <c r="C21" s="358">
        <v>3</v>
      </c>
      <c r="D21" s="359">
        <v>4</v>
      </c>
      <c r="E21" s="358">
        <v>5</v>
      </c>
      <c r="F21" s="359">
        <v>6</v>
      </c>
      <c r="G21" s="358">
        <v>7</v>
      </c>
      <c r="H21" s="359">
        <v>8</v>
      </c>
      <c r="I21" s="358">
        <v>9</v>
      </c>
      <c r="J21" s="359">
        <v>10</v>
      </c>
      <c r="K21" s="358">
        <v>11</v>
      </c>
      <c r="L21" s="359">
        <v>12</v>
      </c>
      <c r="M21" s="358">
        <v>13</v>
      </c>
      <c r="N21" s="359">
        <v>14</v>
      </c>
      <c r="O21" s="358">
        <v>15</v>
      </c>
      <c r="P21" s="30"/>
      <c r="Q21" s="30"/>
      <c r="R21" s="30"/>
      <c r="S21" s="30"/>
      <c r="T21" s="30"/>
      <c r="U21" s="30"/>
      <c r="V21" s="30"/>
      <c r="W21" s="30"/>
      <c r="X21" s="29"/>
      <c r="Y21" s="29"/>
      <c r="Z21" s="29"/>
    </row>
    <row r="22" spans="1:26" s="3" customFormat="1" ht="33" customHeight="1" x14ac:dyDescent="0.2">
      <c r="A22" s="360" t="s">
        <v>61</v>
      </c>
      <c r="B22" s="361">
        <v>2025</v>
      </c>
      <c r="C22" s="362">
        <v>0</v>
      </c>
      <c r="D22" s="362">
        <v>0</v>
      </c>
      <c r="E22" s="362">
        <v>0</v>
      </c>
      <c r="F22" s="362">
        <v>0</v>
      </c>
      <c r="G22" s="362">
        <v>0</v>
      </c>
      <c r="H22" s="362">
        <v>0</v>
      </c>
      <c r="I22" s="362">
        <v>0</v>
      </c>
      <c r="J22" s="331">
        <v>0</v>
      </c>
      <c r="K22" s="331">
        <v>0</v>
      </c>
      <c r="L22" s="363">
        <v>0</v>
      </c>
      <c r="M22" s="363">
        <v>0</v>
      </c>
      <c r="N22" s="363">
        <v>0</v>
      </c>
      <c r="O22" s="363">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C81" sqref="C81"/>
    </sheetView>
  </sheetViews>
  <sheetFormatPr defaultColWidth="9.140625" defaultRowHeight="15.75" x14ac:dyDescent="0.2"/>
  <cols>
    <col min="1" max="1" width="61.7109375" style="124" customWidth="1"/>
    <col min="2" max="2" width="18.5703125" style="109" customWidth="1"/>
    <col min="3" max="13" width="16.85546875" style="109" customWidth="1"/>
    <col min="14" max="42" width="16.85546875" style="109" hidden="1" customWidth="1"/>
    <col min="43" max="43" width="16.85546875" style="110" hidden="1" customWidth="1"/>
    <col min="44" max="45" width="16.85546875" style="110" customWidth="1"/>
    <col min="46" max="51" width="16.85546875" style="111" customWidth="1"/>
    <col min="52" max="256" width="9.140625" style="111"/>
    <col min="257" max="257" width="61.7109375" style="111" customWidth="1"/>
    <col min="258" max="258" width="18.5703125" style="111" customWidth="1"/>
    <col min="259" max="298" width="16.85546875" style="111" customWidth="1"/>
    <col min="299" max="300" width="18.5703125" style="111" customWidth="1"/>
    <col min="301" max="301" width="21.7109375" style="111" customWidth="1"/>
    <col min="302" max="512" width="9.140625" style="111"/>
    <col min="513" max="513" width="61.7109375" style="111" customWidth="1"/>
    <col min="514" max="514" width="18.5703125" style="111" customWidth="1"/>
    <col min="515" max="554" width="16.85546875" style="111" customWidth="1"/>
    <col min="555" max="556" width="18.5703125" style="111" customWidth="1"/>
    <col min="557" max="557" width="21.7109375" style="111" customWidth="1"/>
    <col min="558" max="768" width="9.140625" style="111"/>
    <col min="769" max="769" width="61.7109375" style="111" customWidth="1"/>
    <col min="770" max="770" width="18.5703125" style="111" customWidth="1"/>
    <col min="771" max="810" width="16.85546875" style="111" customWidth="1"/>
    <col min="811" max="812" width="18.5703125" style="111" customWidth="1"/>
    <col min="813" max="813" width="21.7109375" style="111" customWidth="1"/>
    <col min="814" max="1024" width="9.140625" style="111"/>
    <col min="1025" max="1025" width="61.7109375" style="111" customWidth="1"/>
    <col min="1026" max="1026" width="18.5703125" style="111" customWidth="1"/>
    <col min="1027" max="1066" width="16.85546875" style="111" customWidth="1"/>
    <col min="1067" max="1068" width="18.5703125" style="111" customWidth="1"/>
    <col min="1069" max="1069" width="21.7109375" style="111" customWidth="1"/>
    <col min="1070" max="1280" width="9.140625" style="111"/>
    <col min="1281" max="1281" width="61.7109375" style="111" customWidth="1"/>
    <col min="1282" max="1282" width="18.5703125" style="111" customWidth="1"/>
    <col min="1283" max="1322" width="16.85546875" style="111" customWidth="1"/>
    <col min="1323" max="1324" width="18.5703125" style="111" customWidth="1"/>
    <col min="1325" max="1325" width="21.7109375" style="111" customWidth="1"/>
    <col min="1326" max="1536" width="9.140625" style="111"/>
    <col min="1537" max="1537" width="61.7109375" style="111" customWidth="1"/>
    <col min="1538" max="1538" width="18.5703125" style="111" customWidth="1"/>
    <col min="1539" max="1578" width="16.85546875" style="111" customWidth="1"/>
    <col min="1579" max="1580" width="18.5703125" style="111" customWidth="1"/>
    <col min="1581" max="1581" width="21.7109375" style="111" customWidth="1"/>
    <col min="1582" max="1792" width="9.140625" style="111"/>
    <col min="1793" max="1793" width="61.7109375" style="111" customWidth="1"/>
    <col min="1794" max="1794" width="18.5703125" style="111" customWidth="1"/>
    <col min="1795" max="1834" width="16.85546875" style="111" customWidth="1"/>
    <col min="1835" max="1836" width="18.5703125" style="111" customWidth="1"/>
    <col min="1837" max="1837" width="21.7109375" style="111" customWidth="1"/>
    <col min="1838" max="2048" width="9.140625" style="111"/>
    <col min="2049" max="2049" width="61.7109375" style="111" customWidth="1"/>
    <col min="2050" max="2050" width="18.5703125" style="111" customWidth="1"/>
    <col min="2051" max="2090" width="16.85546875" style="111" customWidth="1"/>
    <col min="2091" max="2092" width="18.5703125" style="111" customWidth="1"/>
    <col min="2093" max="2093" width="21.7109375" style="111" customWidth="1"/>
    <col min="2094" max="2304" width="9.140625" style="111"/>
    <col min="2305" max="2305" width="61.7109375" style="111" customWidth="1"/>
    <col min="2306" max="2306" width="18.5703125" style="111" customWidth="1"/>
    <col min="2307" max="2346" width="16.85546875" style="111" customWidth="1"/>
    <col min="2347" max="2348" width="18.5703125" style="111" customWidth="1"/>
    <col min="2349" max="2349" width="21.7109375" style="111" customWidth="1"/>
    <col min="2350" max="2560" width="9.140625" style="111"/>
    <col min="2561" max="2561" width="61.7109375" style="111" customWidth="1"/>
    <col min="2562" max="2562" width="18.5703125" style="111" customWidth="1"/>
    <col min="2563" max="2602" width="16.85546875" style="111" customWidth="1"/>
    <col min="2603" max="2604" width="18.5703125" style="111" customWidth="1"/>
    <col min="2605" max="2605" width="21.7109375" style="111" customWidth="1"/>
    <col min="2606" max="2816" width="9.140625" style="111"/>
    <col min="2817" max="2817" width="61.7109375" style="111" customWidth="1"/>
    <col min="2818" max="2818" width="18.5703125" style="111" customWidth="1"/>
    <col min="2819" max="2858" width="16.85546875" style="111" customWidth="1"/>
    <col min="2859" max="2860" width="18.5703125" style="111" customWidth="1"/>
    <col min="2861" max="2861" width="21.7109375" style="111" customWidth="1"/>
    <col min="2862" max="3072" width="9.140625" style="111"/>
    <col min="3073" max="3073" width="61.7109375" style="111" customWidth="1"/>
    <col min="3074" max="3074" width="18.5703125" style="111" customWidth="1"/>
    <col min="3075" max="3114" width="16.85546875" style="111" customWidth="1"/>
    <col min="3115" max="3116" width="18.5703125" style="111" customWidth="1"/>
    <col min="3117" max="3117" width="21.7109375" style="111" customWidth="1"/>
    <col min="3118" max="3328" width="9.140625" style="111"/>
    <col min="3329" max="3329" width="61.7109375" style="111" customWidth="1"/>
    <col min="3330" max="3330" width="18.5703125" style="111" customWidth="1"/>
    <col min="3331" max="3370" width="16.85546875" style="111" customWidth="1"/>
    <col min="3371" max="3372" width="18.5703125" style="111" customWidth="1"/>
    <col min="3373" max="3373" width="21.7109375" style="111" customWidth="1"/>
    <col min="3374" max="3584" width="9.140625" style="111"/>
    <col min="3585" max="3585" width="61.7109375" style="111" customWidth="1"/>
    <col min="3586" max="3586" width="18.5703125" style="111" customWidth="1"/>
    <col min="3587" max="3626" width="16.85546875" style="111" customWidth="1"/>
    <col min="3627" max="3628" width="18.5703125" style="111" customWidth="1"/>
    <col min="3629" max="3629" width="21.7109375" style="111" customWidth="1"/>
    <col min="3630" max="3840" width="9.140625" style="111"/>
    <col min="3841" max="3841" width="61.7109375" style="111" customWidth="1"/>
    <col min="3842" max="3842" width="18.5703125" style="111" customWidth="1"/>
    <col min="3843" max="3882" width="16.85546875" style="111" customWidth="1"/>
    <col min="3883" max="3884" width="18.5703125" style="111" customWidth="1"/>
    <col min="3885" max="3885" width="21.7109375" style="111" customWidth="1"/>
    <col min="3886" max="4096" width="9.140625" style="111"/>
    <col min="4097" max="4097" width="61.7109375" style="111" customWidth="1"/>
    <col min="4098" max="4098" width="18.5703125" style="111" customWidth="1"/>
    <col min="4099" max="4138" width="16.85546875" style="111" customWidth="1"/>
    <col min="4139" max="4140" width="18.5703125" style="111" customWidth="1"/>
    <col min="4141" max="4141" width="21.7109375" style="111" customWidth="1"/>
    <col min="4142" max="4352" width="9.140625" style="111"/>
    <col min="4353" max="4353" width="61.7109375" style="111" customWidth="1"/>
    <col min="4354" max="4354" width="18.5703125" style="111" customWidth="1"/>
    <col min="4355" max="4394" width="16.85546875" style="111" customWidth="1"/>
    <col min="4395" max="4396" width="18.5703125" style="111" customWidth="1"/>
    <col min="4397" max="4397" width="21.7109375" style="111" customWidth="1"/>
    <col min="4398" max="4608" width="9.140625" style="111"/>
    <col min="4609" max="4609" width="61.7109375" style="111" customWidth="1"/>
    <col min="4610" max="4610" width="18.5703125" style="111" customWidth="1"/>
    <col min="4611" max="4650" width="16.85546875" style="111" customWidth="1"/>
    <col min="4651" max="4652" width="18.5703125" style="111" customWidth="1"/>
    <col min="4653" max="4653" width="21.7109375" style="111" customWidth="1"/>
    <col min="4654" max="4864" width="9.140625" style="111"/>
    <col min="4865" max="4865" width="61.7109375" style="111" customWidth="1"/>
    <col min="4866" max="4866" width="18.5703125" style="111" customWidth="1"/>
    <col min="4867" max="4906" width="16.85546875" style="111" customWidth="1"/>
    <col min="4907" max="4908" width="18.5703125" style="111" customWidth="1"/>
    <col min="4909" max="4909" width="21.7109375" style="111" customWidth="1"/>
    <col min="4910" max="5120" width="9.140625" style="111"/>
    <col min="5121" max="5121" width="61.7109375" style="111" customWidth="1"/>
    <col min="5122" max="5122" width="18.5703125" style="111" customWidth="1"/>
    <col min="5123" max="5162" width="16.85546875" style="111" customWidth="1"/>
    <col min="5163" max="5164" width="18.5703125" style="111" customWidth="1"/>
    <col min="5165" max="5165" width="21.7109375" style="111" customWidth="1"/>
    <col min="5166" max="5376" width="9.140625" style="111"/>
    <col min="5377" max="5377" width="61.7109375" style="111" customWidth="1"/>
    <col min="5378" max="5378" width="18.5703125" style="111" customWidth="1"/>
    <col min="5379" max="5418" width="16.85546875" style="111" customWidth="1"/>
    <col min="5419" max="5420" width="18.5703125" style="111" customWidth="1"/>
    <col min="5421" max="5421" width="21.7109375" style="111" customWidth="1"/>
    <col min="5422" max="5632" width="9.140625" style="111"/>
    <col min="5633" max="5633" width="61.7109375" style="111" customWidth="1"/>
    <col min="5634" max="5634" width="18.5703125" style="111" customWidth="1"/>
    <col min="5635" max="5674" width="16.85546875" style="111" customWidth="1"/>
    <col min="5675" max="5676" width="18.5703125" style="111" customWidth="1"/>
    <col min="5677" max="5677" width="21.7109375" style="111" customWidth="1"/>
    <col min="5678" max="5888" width="9.140625" style="111"/>
    <col min="5889" max="5889" width="61.7109375" style="111" customWidth="1"/>
    <col min="5890" max="5890" width="18.5703125" style="111" customWidth="1"/>
    <col min="5891" max="5930" width="16.85546875" style="111" customWidth="1"/>
    <col min="5931" max="5932" width="18.5703125" style="111" customWidth="1"/>
    <col min="5933" max="5933" width="21.7109375" style="111" customWidth="1"/>
    <col min="5934" max="6144" width="9.140625" style="111"/>
    <col min="6145" max="6145" width="61.7109375" style="111" customWidth="1"/>
    <col min="6146" max="6146" width="18.5703125" style="111" customWidth="1"/>
    <col min="6147" max="6186" width="16.85546875" style="111" customWidth="1"/>
    <col min="6187" max="6188" width="18.5703125" style="111" customWidth="1"/>
    <col min="6189" max="6189" width="21.7109375" style="111" customWidth="1"/>
    <col min="6190" max="6400" width="9.140625" style="111"/>
    <col min="6401" max="6401" width="61.7109375" style="111" customWidth="1"/>
    <col min="6402" max="6402" width="18.5703125" style="111" customWidth="1"/>
    <col min="6403" max="6442" width="16.85546875" style="111" customWidth="1"/>
    <col min="6443" max="6444" width="18.5703125" style="111" customWidth="1"/>
    <col min="6445" max="6445" width="21.7109375" style="111" customWidth="1"/>
    <col min="6446" max="6656" width="9.140625" style="111"/>
    <col min="6657" max="6657" width="61.7109375" style="111" customWidth="1"/>
    <col min="6658" max="6658" width="18.5703125" style="111" customWidth="1"/>
    <col min="6659" max="6698" width="16.85546875" style="111" customWidth="1"/>
    <col min="6699" max="6700" width="18.5703125" style="111" customWidth="1"/>
    <col min="6701" max="6701" width="21.7109375" style="111" customWidth="1"/>
    <col min="6702" max="6912" width="9.140625" style="111"/>
    <col min="6913" max="6913" width="61.7109375" style="111" customWidth="1"/>
    <col min="6914" max="6914" width="18.5703125" style="111" customWidth="1"/>
    <col min="6915" max="6954" width="16.85546875" style="111" customWidth="1"/>
    <col min="6955" max="6956" width="18.5703125" style="111" customWidth="1"/>
    <col min="6957" max="6957" width="21.7109375" style="111" customWidth="1"/>
    <col min="6958" max="7168" width="9.140625" style="111"/>
    <col min="7169" max="7169" width="61.7109375" style="111" customWidth="1"/>
    <col min="7170" max="7170" width="18.5703125" style="111" customWidth="1"/>
    <col min="7171" max="7210" width="16.85546875" style="111" customWidth="1"/>
    <col min="7211" max="7212" width="18.5703125" style="111" customWidth="1"/>
    <col min="7213" max="7213" width="21.7109375" style="111" customWidth="1"/>
    <col min="7214" max="7424" width="9.140625" style="111"/>
    <col min="7425" max="7425" width="61.7109375" style="111" customWidth="1"/>
    <col min="7426" max="7426" width="18.5703125" style="111" customWidth="1"/>
    <col min="7427" max="7466" width="16.85546875" style="111" customWidth="1"/>
    <col min="7467" max="7468" width="18.5703125" style="111" customWidth="1"/>
    <col min="7469" max="7469" width="21.7109375" style="111" customWidth="1"/>
    <col min="7470" max="7680" width="9.140625" style="111"/>
    <col min="7681" max="7681" width="61.7109375" style="111" customWidth="1"/>
    <col min="7682" max="7682" width="18.5703125" style="111" customWidth="1"/>
    <col min="7683" max="7722" width="16.85546875" style="111" customWidth="1"/>
    <col min="7723" max="7724" width="18.5703125" style="111" customWidth="1"/>
    <col min="7725" max="7725" width="21.7109375" style="111" customWidth="1"/>
    <col min="7726" max="7936" width="9.140625" style="111"/>
    <col min="7937" max="7937" width="61.7109375" style="111" customWidth="1"/>
    <col min="7938" max="7938" width="18.5703125" style="111" customWidth="1"/>
    <col min="7939" max="7978" width="16.85546875" style="111" customWidth="1"/>
    <col min="7979" max="7980" width="18.5703125" style="111" customWidth="1"/>
    <col min="7981" max="7981" width="21.7109375" style="111" customWidth="1"/>
    <col min="7982" max="8192" width="9.140625" style="111"/>
    <col min="8193" max="8193" width="61.7109375" style="111" customWidth="1"/>
    <col min="8194" max="8194" width="18.5703125" style="111" customWidth="1"/>
    <col min="8195" max="8234" width="16.85546875" style="111" customWidth="1"/>
    <col min="8235" max="8236" width="18.5703125" style="111" customWidth="1"/>
    <col min="8237" max="8237" width="21.7109375" style="111" customWidth="1"/>
    <col min="8238" max="8448" width="9.140625" style="111"/>
    <col min="8449" max="8449" width="61.7109375" style="111" customWidth="1"/>
    <col min="8450" max="8450" width="18.5703125" style="111" customWidth="1"/>
    <col min="8451" max="8490" width="16.85546875" style="111" customWidth="1"/>
    <col min="8491" max="8492" width="18.5703125" style="111" customWidth="1"/>
    <col min="8493" max="8493" width="21.7109375" style="111" customWidth="1"/>
    <col min="8494" max="8704" width="9.140625" style="111"/>
    <col min="8705" max="8705" width="61.7109375" style="111" customWidth="1"/>
    <col min="8706" max="8706" width="18.5703125" style="111" customWidth="1"/>
    <col min="8707" max="8746" width="16.85546875" style="111" customWidth="1"/>
    <col min="8747" max="8748" width="18.5703125" style="111" customWidth="1"/>
    <col min="8749" max="8749" width="21.7109375" style="111" customWidth="1"/>
    <col min="8750" max="8960" width="9.140625" style="111"/>
    <col min="8961" max="8961" width="61.7109375" style="111" customWidth="1"/>
    <col min="8962" max="8962" width="18.5703125" style="111" customWidth="1"/>
    <col min="8963" max="9002" width="16.85546875" style="111" customWidth="1"/>
    <col min="9003" max="9004" width="18.5703125" style="111" customWidth="1"/>
    <col min="9005" max="9005" width="21.7109375" style="111" customWidth="1"/>
    <col min="9006" max="9216" width="9.140625" style="111"/>
    <col min="9217" max="9217" width="61.7109375" style="111" customWidth="1"/>
    <col min="9218" max="9218" width="18.5703125" style="111" customWidth="1"/>
    <col min="9219" max="9258" width="16.85546875" style="111" customWidth="1"/>
    <col min="9259" max="9260" width="18.5703125" style="111" customWidth="1"/>
    <col min="9261" max="9261" width="21.7109375" style="111" customWidth="1"/>
    <col min="9262" max="9472" width="9.140625" style="111"/>
    <col min="9473" max="9473" width="61.7109375" style="111" customWidth="1"/>
    <col min="9474" max="9474" width="18.5703125" style="111" customWidth="1"/>
    <col min="9475" max="9514" width="16.85546875" style="111" customWidth="1"/>
    <col min="9515" max="9516" width="18.5703125" style="111" customWidth="1"/>
    <col min="9517" max="9517" width="21.7109375" style="111" customWidth="1"/>
    <col min="9518" max="9728" width="9.140625" style="111"/>
    <col min="9729" max="9729" width="61.7109375" style="111" customWidth="1"/>
    <col min="9730" max="9730" width="18.5703125" style="111" customWidth="1"/>
    <col min="9731" max="9770" width="16.85546875" style="111" customWidth="1"/>
    <col min="9771" max="9772" width="18.5703125" style="111" customWidth="1"/>
    <col min="9773" max="9773" width="21.7109375" style="111" customWidth="1"/>
    <col min="9774" max="9984" width="9.140625" style="111"/>
    <col min="9985" max="9985" width="61.7109375" style="111" customWidth="1"/>
    <col min="9986" max="9986" width="18.5703125" style="111" customWidth="1"/>
    <col min="9987" max="10026" width="16.85546875" style="111" customWidth="1"/>
    <col min="10027" max="10028" width="18.5703125" style="111" customWidth="1"/>
    <col min="10029" max="10029" width="21.7109375" style="111" customWidth="1"/>
    <col min="10030" max="10240" width="9.140625" style="111"/>
    <col min="10241" max="10241" width="61.7109375" style="111" customWidth="1"/>
    <col min="10242" max="10242" width="18.5703125" style="111" customWidth="1"/>
    <col min="10243" max="10282" width="16.85546875" style="111" customWidth="1"/>
    <col min="10283" max="10284" width="18.5703125" style="111" customWidth="1"/>
    <col min="10285" max="10285" width="21.7109375" style="111" customWidth="1"/>
    <col min="10286" max="10496" width="9.140625" style="111"/>
    <col min="10497" max="10497" width="61.7109375" style="111" customWidth="1"/>
    <col min="10498" max="10498" width="18.5703125" style="111" customWidth="1"/>
    <col min="10499" max="10538" width="16.85546875" style="111" customWidth="1"/>
    <col min="10539" max="10540" width="18.5703125" style="111" customWidth="1"/>
    <col min="10541" max="10541" width="21.7109375" style="111" customWidth="1"/>
    <col min="10542" max="10752" width="9.140625" style="111"/>
    <col min="10753" max="10753" width="61.7109375" style="111" customWidth="1"/>
    <col min="10754" max="10754" width="18.5703125" style="111" customWidth="1"/>
    <col min="10755" max="10794" width="16.85546875" style="111" customWidth="1"/>
    <col min="10795" max="10796" width="18.5703125" style="111" customWidth="1"/>
    <col min="10797" max="10797" width="21.7109375" style="111" customWidth="1"/>
    <col min="10798" max="11008" width="9.140625" style="111"/>
    <col min="11009" max="11009" width="61.7109375" style="111" customWidth="1"/>
    <col min="11010" max="11010" width="18.5703125" style="111" customWidth="1"/>
    <col min="11011" max="11050" width="16.85546875" style="111" customWidth="1"/>
    <col min="11051" max="11052" width="18.5703125" style="111" customWidth="1"/>
    <col min="11053" max="11053" width="21.7109375" style="111" customWidth="1"/>
    <col min="11054" max="11264" width="9.140625" style="111"/>
    <col min="11265" max="11265" width="61.7109375" style="111" customWidth="1"/>
    <col min="11266" max="11266" width="18.5703125" style="111" customWidth="1"/>
    <col min="11267" max="11306" width="16.85546875" style="111" customWidth="1"/>
    <col min="11307" max="11308" width="18.5703125" style="111" customWidth="1"/>
    <col min="11309" max="11309" width="21.7109375" style="111" customWidth="1"/>
    <col min="11310" max="11520" width="9.140625" style="111"/>
    <col min="11521" max="11521" width="61.7109375" style="111" customWidth="1"/>
    <col min="11522" max="11522" width="18.5703125" style="111" customWidth="1"/>
    <col min="11523" max="11562" width="16.85546875" style="111" customWidth="1"/>
    <col min="11563" max="11564" width="18.5703125" style="111" customWidth="1"/>
    <col min="11565" max="11565" width="21.7109375" style="111" customWidth="1"/>
    <col min="11566" max="11776" width="9.140625" style="111"/>
    <col min="11777" max="11777" width="61.7109375" style="111" customWidth="1"/>
    <col min="11778" max="11778" width="18.5703125" style="111" customWidth="1"/>
    <col min="11779" max="11818" width="16.85546875" style="111" customWidth="1"/>
    <col min="11819" max="11820" width="18.5703125" style="111" customWidth="1"/>
    <col min="11821" max="11821" width="21.7109375" style="111" customWidth="1"/>
    <col min="11822" max="12032" width="9.140625" style="111"/>
    <col min="12033" max="12033" width="61.7109375" style="111" customWidth="1"/>
    <col min="12034" max="12034" width="18.5703125" style="111" customWidth="1"/>
    <col min="12035" max="12074" width="16.85546875" style="111" customWidth="1"/>
    <col min="12075" max="12076" width="18.5703125" style="111" customWidth="1"/>
    <col min="12077" max="12077" width="21.7109375" style="111" customWidth="1"/>
    <col min="12078" max="12288" width="9.140625" style="111"/>
    <col min="12289" max="12289" width="61.7109375" style="111" customWidth="1"/>
    <col min="12290" max="12290" width="18.5703125" style="111" customWidth="1"/>
    <col min="12291" max="12330" width="16.85546875" style="111" customWidth="1"/>
    <col min="12331" max="12332" width="18.5703125" style="111" customWidth="1"/>
    <col min="12333" max="12333" width="21.7109375" style="111" customWidth="1"/>
    <col min="12334" max="12544" width="9.140625" style="111"/>
    <col min="12545" max="12545" width="61.7109375" style="111" customWidth="1"/>
    <col min="12546" max="12546" width="18.5703125" style="111" customWidth="1"/>
    <col min="12547" max="12586" width="16.85546875" style="111" customWidth="1"/>
    <col min="12587" max="12588" width="18.5703125" style="111" customWidth="1"/>
    <col min="12589" max="12589" width="21.7109375" style="111" customWidth="1"/>
    <col min="12590" max="12800" width="9.140625" style="111"/>
    <col min="12801" max="12801" width="61.7109375" style="111" customWidth="1"/>
    <col min="12802" max="12802" width="18.5703125" style="111" customWidth="1"/>
    <col min="12803" max="12842" width="16.85546875" style="111" customWidth="1"/>
    <col min="12843" max="12844" width="18.5703125" style="111" customWidth="1"/>
    <col min="12845" max="12845" width="21.7109375" style="111" customWidth="1"/>
    <col min="12846" max="13056" width="9.140625" style="111"/>
    <col min="13057" max="13057" width="61.7109375" style="111" customWidth="1"/>
    <col min="13058" max="13058" width="18.5703125" style="111" customWidth="1"/>
    <col min="13059" max="13098" width="16.85546875" style="111" customWidth="1"/>
    <col min="13099" max="13100" width="18.5703125" style="111" customWidth="1"/>
    <col min="13101" max="13101" width="21.7109375" style="111" customWidth="1"/>
    <col min="13102" max="13312" width="9.140625" style="111"/>
    <col min="13313" max="13313" width="61.7109375" style="111" customWidth="1"/>
    <col min="13314" max="13314" width="18.5703125" style="111" customWidth="1"/>
    <col min="13315" max="13354" width="16.85546875" style="111" customWidth="1"/>
    <col min="13355" max="13356" width="18.5703125" style="111" customWidth="1"/>
    <col min="13357" max="13357" width="21.7109375" style="111" customWidth="1"/>
    <col min="13358" max="13568" width="9.140625" style="111"/>
    <col min="13569" max="13569" width="61.7109375" style="111" customWidth="1"/>
    <col min="13570" max="13570" width="18.5703125" style="111" customWidth="1"/>
    <col min="13571" max="13610" width="16.85546875" style="111" customWidth="1"/>
    <col min="13611" max="13612" width="18.5703125" style="111" customWidth="1"/>
    <col min="13613" max="13613" width="21.7109375" style="111" customWidth="1"/>
    <col min="13614" max="13824" width="9.140625" style="111"/>
    <col min="13825" max="13825" width="61.7109375" style="111" customWidth="1"/>
    <col min="13826" max="13826" width="18.5703125" style="111" customWidth="1"/>
    <col min="13827" max="13866" width="16.85546875" style="111" customWidth="1"/>
    <col min="13867" max="13868" width="18.5703125" style="111" customWidth="1"/>
    <col min="13869" max="13869" width="21.7109375" style="111" customWidth="1"/>
    <col min="13870" max="14080" width="9.140625" style="111"/>
    <col min="14081" max="14081" width="61.7109375" style="111" customWidth="1"/>
    <col min="14082" max="14082" width="18.5703125" style="111" customWidth="1"/>
    <col min="14083" max="14122" width="16.85546875" style="111" customWidth="1"/>
    <col min="14123" max="14124" width="18.5703125" style="111" customWidth="1"/>
    <col min="14125" max="14125" width="21.7109375" style="111" customWidth="1"/>
    <col min="14126" max="14336" width="9.140625" style="111"/>
    <col min="14337" max="14337" width="61.7109375" style="111" customWidth="1"/>
    <col min="14338" max="14338" width="18.5703125" style="111" customWidth="1"/>
    <col min="14339" max="14378" width="16.85546875" style="111" customWidth="1"/>
    <col min="14379" max="14380" width="18.5703125" style="111" customWidth="1"/>
    <col min="14381" max="14381" width="21.7109375" style="111" customWidth="1"/>
    <col min="14382" max="14592" width="9.140625" style="111"/>
    <col min="14593" max="14593" width="61.7109375" style="111" customWidth="1"/>
    <col min="14594" max="14594" width="18.5703125" style="111" customWidth="1"/>
    <col min="14595" max="14634" width="16.85546875" style="111" customWidth="1"/>
    <col min="14635" max="14636" width="18.5703125" style="111" customWidth="1"/>
    <col min="14637" max="14637" width="21.7109375" style="111" customWidth="1"/>
    <col min="14638" max="14848" width="9.140625" style="111"/>
    <col min="14849" max="14849" width="61.7109375" style="111" customWidth="1"/>
    <col min="14850" max="14850" width="18.5703125" style="111" customWidth="1"/>
    <col min="14851" max="14890" width="16.85546875" style="111" customWidth="1"/>
    <col min="14891" max="14892" width="18.5703125" style="111" customWidth="1"/>
    <col min="14893" max="14893" width="21.7109375" style="111" customWidth="1"/>
    <col min="14894" max="15104" width="9.140625" style="111"/>
    <col min="15105" max="15105" width="61.7109375" style="111" customWidth="1"/>
    <col min="15106" max="15106" width="18.5703125" style="111" customWidth="1"/>
    <col min="15107" max="15146" width="16.85546875" style="111" customWidth="1"/>
    <col min="15147" max="15148" width="18.5703125" style="111" customWidth="1"/>
    <col min="15149" max="15149" width="21.7109375" style="111" customWidth="1"/>
    <col min="15150" max="15360" width="9.140625" style="111"/>
    <col min="15361" max="15361" width="61.7109375" style="111" customWidth="1"/>
    <col min="15362" max="15362" width="18.5703125" style="111" customWidth="1"/>
    <col min="15363" max="15402" width="16.85546875" style="111" customWidth="1"/>
    <col min="15403" max="15404" width="18.5703125" style="111" customWidth="1"/>
    <col min="15405" max="15405" width="21.7109375" style="111" customWidth="1"/>
    <col min="15406" max="15616" width="9.140625" style="111"/>
    <col min="15617" max="15617" width="61.7109375" style="111" customWidth="1"/>
    <col min="15618" max="15618" width="18.5703125" style="111" customWidth="1"/>
    <col min="15619" max="15658" width="16.85546875" style="111" customWidth="1"/>
    <col min="15659" max="15660" width="18.5703125" style="111" customWidth="1"/>
    <col min="15661" max="15661" width="21.7109375" style="111" customWidth="1"/>
    <col min="15662" max="15872" width="9.140625" style="111"/>
    <col min="15873" max="15873" width="61.7109375" style="111" customWidth="1"/>
    <col min="15874" max="15874" width="18.5703125" style="111" customWidth="1"/>
    <col min="15875" max="15914" width="16.85546875" style="111" customWidth="1"/>
    <col min="15915" max="15916" width="18.5703125" style="111" customWidth="1"/>
    <col min="15917" max="15917" width="21.7109375" style="111" customWidth="1"/>
    <col min="15918" max="16128" width="9.140625" style="111"/>
    <col min="16129" max="16129" width="61.7109375" style="111" customWidth="1"/>
    <col min="16130" max="16130" width="18.5703125" style="111" customWidth="1"/>
    <col min="16131" max="16170" width="16.85546875" style="111" customWidth="1"/>
    <col min="16171" max="16172" width="18.5703125" style="111" customWidth="1"/>
    <col min="16173" max="16173" width="21.7109375" style="111" customWidth="1"/>
    <col min="16174" max="16384" width="9.140625" style="111"/>
  </cols>
  <sheetData>
    <row r="1" spans="1:44" ht="18.75" x14ac:dyDescent="0.2">
      <c r="A1" s="17"/>
      <c r="B1" s="11"/>
      <c r="C1" s="11"/>
      <c r="D1" s="11"/>
      <c r="G1" s="11"/>
      <c r="H1" s="36" t="s">
        <v>65</v>
      </c>
      <c r="I1" s="15"/>
      <c r="J1" s="15"/>
      <c r="K1" s="36"/>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1"/>
      <c r="F2" s="11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2"/>
      <c r="AR2" s="112"/>
    </row>
    <row r="3" spans="1:44" ht="18.75" x14ac:dyDescent="0.3">
      <c r="A3" s="16"/>
      <c r="B3" s="11"/>
      <c r="C3" s="11"/>
      <c r="D3" s="11"/>
      <c r="E3" s="111"/>
      <c r="F3" s="111"/>
      <c r="G3" s="11"/>
      <c r="H3" s="14" t="s">
        <v>507</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2"/>
      <c r="AR3" s="112"/>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3"/>
      <c r="AR4" s="113"/>
    </row>
    <row r="5" spans="1:44" x14ac:dyDescent="0.2">
      <c r="A5" s="516" t="str">
        <f>'4. паспортбюджет'!A5:O5</f>
        <v>Год раскрытия информации: 2026 год</v>
      </c>
      <c r="B5" s="516"/>
      <c r="C5" s="516"/>
      <c r="D5" s="516"/>
      <c r="E5" s="516"/>
      <c r="F5" s="516"/>
      <c r="G5" s="516"/>
      <c r="H5" s="516"/>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5"/>
      <c r="AR5" s="11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3"/>
      <c r="AR6" s="113"/>
    </row>
    <row r="7" spans="1:44" ht="18.75" x14ac:dyDescent="0.2">
      <c r="A7" s="467" t="str">
        <f>'[2]1. паспорт местоположение'!A7:C7</f>
        <v xml:space="preserve">Паспорт инвестиционного проекта </v>
      </c>
      <c r="B7" s="467"/>
      <c r="C7" s="467"/>
      <c r="D7" s="467"/>
      <c r="E7" s="467"/>
      <c r="F7" s="467"/>
      <c r="G7" s="467"/>
      <c r="H7" s="467"/>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116"/>
      <c r="AR7" s="116"/>
    </row>
    <row r="8" spans="1:44" ht="18.75" x14ac:dyDescent="0.2">
      <c r="A8" s="197"/>
      <c r="B8" s="197"/>
      <c r="C8" s="197"/>
      <c r="D8" s="197"/>
      <c r="E8" s="197"/>
      <c r="F8" s="197"/>
      <c r="G8" s="197"/>
      <c r="H8" s="197"/>
      <c r="I8" s="197"/>
      <c r="J8" s="197"/>
      <c r="K8" s="197"/>
      <c r="L8" s="99"/>
      <c r="M8" s="99"/>
      <c r="N8" s="99"/>
      <c r="O8" s="99"/>
      <c r="P8" s="99"/>
      <c r="Q8" s="99"/>
      <c r="R8" s="99"/>
      <c r="S8" s="99"/>
      <c r="T8" s="99"/>
      <c r="U8" s="99"/>
      <c r="V8" s="99"/>
      <c r="W8" s="99"/>
      <c r="X8" s="99"/>
      <c r="Y8" s="99"/>
      <c r="Z8" s="11"/>
      <c r="AA8" s="11"/>
      <c r="AB8" s="11"/>
      <c r="AC8" s="11"/>
      <c r="AD8" s="11"/>
      <c r="AE8" s="11"/>
      <c r="AF8" s="11"/>
      <c r="AG8" s="11"/>
      <c r="AH8" s="11"/>
      <c r="AI8" s="11"/>
      <c r="AJ8" s="11"/>
      <c r="AK8" s="11"/>
      <c r="AL8" s="11"/>
      <c r="AM8" s="11"/>
      <c r="AN8" s="11"/>
      <c r="AO8" s="11"/>
      <c r="AP8" s="11"/>
      <c r="AQ8" s="113"/>
      <c r="AR8" s="113"/>
    </row>
    <row r="9" spans="1:44" ht="18.75" x14ac:dyDescent="0.2">
      <c r="A9" s="477" t="str">
        <f>'4. паспортбюджет'!A9:O9</f>
        <v>Акционерное общество "Россети Янтарь" ДЗО  ПАО "Россети"</v>
      </c>
      <c r="B9" s="477"/>
      <c r="C9" s="477"/>
      <c r="D9" s="477"/>
      <c r="E9" s="477"/>
      <c r="F9" s="477"/>
      <c r="G9" s="477"/>
      <c r="H9" s="477"/>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17"/>
      <c r="AR9" s="117"/>
    </row>
    <row r="10" spans="1:44" x14ac:dyDescent="0.2">
      <c r="A10" s="466" t="s">
        <v>5</v>
      </c>
      <c r="B10" s="466"/>
      <c r="C10" s="466"/>
      <c r="D10" s="466"/>
      <c r="E10" s="466"/>
      <c r="F10" s="466"/>
      <c r="G10" s="466"/>
      <c r="H10" s="466"/>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18"/>
      <c r="AR10" s="118"/>
    </row>
    <row r="11" spans="1:44" ht="18.75" x14ac:dyDescent="0.2">
      <c r="A11" s="197"/>
      <c r="B11" s="197"/>
      <c r="C11" s="197"/>
      <c r="D11" s="197"/>
      <c r="E11" s="197"/>
      <c r="F11" s="197"/>
      <c r="G11" s="197"/>
      <c r="H11" s="197"/>
      <c r="I11" s="197"/>
      <c r="J11" s="197"/>
      <c r="K11" s="197"/>
      <c r="L11" s="99"/>
      <c r="M11" s="99"/>
      <c r="N11" s="99"/>
      <c r="O11" s="99"/>
      <c r="P11" s="99"/>
      <c r="Q11" s="99"/>
      <c r="R11" s="99"/>
      <c r="S11" s="99"/>
      <c r="T11" s="99"/>
      <c r="U11" s="99"/>
      <c r="V11" s="99"/>
      <c r="W11" s="99"/>
      <c r="X11" s="99"/>
      <c r="Y11" s="99"/>
      <c r="Z11" s="11"/>
      <c r="AA11" s="11"/>
      <c r="AB11" s="11"/>
      <c r="AC11" s="11"/>
      <c r="AD11" s="11"/>
      <c r="AE11" s="11"/>
      <c r="AF11" s="11"/>
      <c r="AG11" s="11"/>
      <c r="AH11" s="11"/>
      <c r="AI11" s="11"/>
      <c r="AJ11" s="11"/>
      <c r="AK11" s="11"/>
      <c r="AL11" s="11"/>
      <c r="AM11" s="11"/>
      <c r="AN11" s="11"/>
      <c r="AO11" s="11"/>
      <c r="AP11" s="11"/>
      <c r="AQ11" s="113"/>
      <c r="AR11" s="113"/>
    </row>
    <row r="12" spans="1:44" ht="18.75" x14ac:dyDescent="0.2">
      <c r="A12" s="477" t="str">
        <f>'1. паспорт местоположение'!A12:C12</f>
        <v>N_22-1279</v>
      </c>
      <c r="B12" s="477"/>
      <c r="C12" s="477"/>
      <c r="D12" s="477"/>
      <c r="E12" s="477"/>
      <c r="F12" s="477"/>
      <c r="G12" s="477"/>
      <c r="H12" s="477"/>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17"/>
      <c r="AR12" s="117"/>
    </row>
    <row r="13" spans="1:44" x14ac:dyDescent="0.2">
      <c r="A13" s="466" t="s">
        <v>4</v>
      </c>
      <c r="B13" s="466"/>
      <c r="C13" s="466"/>
      <c r="D13" s="466"/>
      <c r="E13" s="466"/>
      <c r="F13" s="466"/>
      <c r="G13" s="466"/>
      <c r="H13" s="466"/>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18"/>
      <c r="AR13" s="118"/>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8"/>
      <c r="AA14" s="8"/>
      <c r="AB14" s="8"/>
      <c r="AC14" s="8"/>
      <c r="AD14" s="8"/>
      <c r="AE14" s="8"/>
      <c r="AF14" s="8"/>
      <c r="AG14" s="8"/>
      <c r="AH14" s="8"/>
      <c r="AI14" s="8"/>
      <c r="AJ14" s="8"/>
      <c r="AK14" s="8"/>
      <c r="AL14" s="8"/>
      <c r="AM14" s="8"/>
      <c r="AN14" s="8"/>
      <c r="AO14" s="8"/>
      <c r="AP14" s="8"/>
      <c r="AQ14" s="119"/>
      <c r="AR14" s="119"/>
    </row>
    <row r="15" spans="1:44" ht="51.75" customHeight="1" x14ac:dyDescent="0.25">
      <c r="A15" s="519" t="str">
        <f>'1. паспорт местоположение'!A15:C15</f>
        <v>Реконструкция ВЛ 0,4 кВ Л-1, Л-2 от ТП 263-01 (инв. № 511516204) протяженностью 1,43 км в п. Осокино Багратионовского района</v>
      </c>
      <c r="B15" s="519"/>
      <c r="C15" s="519"/>
      <c r="D15" s="519"/>
      <c r="E15" s="519"/>
      <c r="F15" s="519"/>
      <c r="G15" s="519"/>
      <c r="H15" s="519"/>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17"/>
      <c r="AR15" s="117"/>
    </row>
    <row r="16" spans="1:44" x14ac:dyDescent="0.2">
      <c r="A16" s="466" t="s">
        <v>3</v>
      </c>
      <c r="B16" s="466"/>
      <c r="C16" s="466"/>
      <c r="D16" s="466"/>
      <c r="E16" s="466"/>
      <c r="F16" s="466"/>
      <c r="G16" s="466"/>
      <c r="H16" s="466"/>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18"/>
      <c r="AR16" s="118"/>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3"/>
      <c r="X17" s="3"/>
      <c r="Y17" s="3"/>
      <c r="Z17" s="3"/>
      <c r="AA17" s="3"/>
      <c r="AB17" s="3"/>
      <c r="AC17" s="3"/>
      <c r="AD17" s="3"/>
      <c r="AE17" s="3"/>
      <c r="AF17" s="3"/>
      <c r="AG17" s="3"/>
      <c r="AH17" s="3"/>
      <c r="AI17" s="3"/>
      <c r="AJ17" s="3"/>
      <c r="AK17" s="3"/>
      <c r="AL17" s="3"/>
      <c r="AM17" s="3"/>
      <c r="AN17" s="3"/>
      <c r="AO17" s="3"/>
      <c r="AP17" s="3"/>
      <c r="AQ17" s="120"/>
      <c r="AR17" s="120"/>
    </row>
    <row r="18" spans="1:44" ht="18.75" x14ac:dyDescent="0.2">
      <c r="A18" s="477" t="s">
        <v>425</v>
      </c>
      <c r="B18" s="477"/>
      <c r="C18" s="477"/>
      <c r="D18" s="477"/>
      <c r="E18" s="477"/>
      <c r="F18" s="477"/>
      <c r="G18" s="477"/>
      <c r="H18" s="47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1"/>
      <c r="AR18" s="121"/>
    </row>
    <row r="19" spans="1:44" x14ac:dyDescent="0.2">
      <c r="A19" s="122"/>
      <c r="Q19" s="123"/>
    </row>
    <row r="20" spans="1:44" x14ac:dyDescent="0.2">
      <c r="A20" s="122"/>
      <c r="Q20" s="123"/>
    </row>
    <row r="21" spans="1:44" x14ac:dyDescent="0.2">
      <c r="A21" s="122"/>
      <c r="Q21" s="123"/>
    </row>
    <row r="22" spans="1:44" x14ac:dyDescent="0.2">
      <c r="A22" s="122"/>
      <c r="Q22" s="123"/>
    </row>
    <row r="23" spans="1:44" x14ac:dyDescent="0.2">
      <c r="D23" s="125"/>
      <c r="Q23" s="123"/>
    </row>
    <row r="24" spans="1:44" ht="16.5" thickBot="1" x14ac:dyDescent="0.25">
      <c r="A24" s="126" t="s">
        <v>293</v>
      </c>
      <c r="B24" s="127" t="s">
        <v>0</v>
      </c>
      <c r="D24" s="128"/>
      <c r="E24" s="129"/>
      <c r="F24" s="129"/>
      <c r="G24" s="129"/>
      <c r="H24" s="129"/>
    </row>
    <row r="25" spans="1:44" x14ac:dyDescent="0.2">
      <c r="A25" s="130" t="s">
        <v>460</v>
      </c>
      <c r="B25" s="131">
        <f>$B$129/1.2</f>
        <v>4397122.5666666673</v>
      </c>
    </row>
    <row r="26" spans="1:44" x14ac:dyDescent="0.2">
      <c r="A26" s="132" t="s">
        <v>291</v>
      </c>
      <c r="B26" s="133">
        <v>0</v>
      </c>
    </row>
    <row r="27" spans="1:44" x14ac:dyDescent="0.2">
      <c r="A27" s="132" t="s">
        <v>289</v>
      </c>
      <c r="B27" s="133">
        <f>$B$126</f>
        <v>35</v>
      </c>
      <c r="D27" s="125" t="s">
        <v>292</v>
      </c>
    </row>
    <row r="28" spans="1:44" ht="16.149999999999999" customHeight="1" thickBot="1" x14ac:dyDescent="0.25">
      <c r="A28" s="134" t="s">
        <v>287</v>
      </c>
      <c r="B28" s="135">
        <v>1</v>
      </c>
      <c r="D28" s="520" t="s">
        <v>290</v>
      </c>
      <c r="E28" s="521"/>
      <c r="F28" s="522"/>
      <c r="G28" s="523" t="str">
        <f>IF(SUM(B89:L89)=0,"не окупается",SUM(B89:L89))</f>
        <v>не окупается</v>
      </c>
      <c r="H28" s="524"/>
    </row>
    <row r="29" spans="1:44" ht="15.6" customHeight="1" x14ac:dyDescent="0.2">
      <c r="A29" s="130" t="s">
        <v>285</v>
      </c>
      <c r="B29" s="131">
        <f>$B$129*$B$130/1.2</f>
        <v>131913.677</v>
      </c>
      <c r="D29" s="520" t="s">
        <v>288</v>
      </c>
      <c r="E29" s="521"/>
      <c r="F29" s="522"/>
      <c r="G29" s="523" t="str">
        <f>IF(SUM(B90:L90)=0,"не окупается",SUM(B90:L90))</f>
        <v>не окупается</v>
      </c>
      <c r="H29" s="524"/>
    </row>
    <row r="30" spans="1:44" ht="27.6" customHeight="1" x14ac:dyDescent="0.2">
      <c r="A30" s="132" t="s">
        <v>461</v>
      </c>
      <c r="B30" s="133">
        <v>6</v>
      </c>
      <c r="D30" s="520" t="s">
        <v>286</v>
      </c>
      <c r="E30" s="521"/>
      <c r="F30" s="522"/>
      <c r="G30" s="525">
        <f>L87</f>
        <v>-2981509.7652969691</v>
      </c>
      <c r="H30" s="526"/>
    </row>
    <row r="31" spans="1:44" x14ac:dyDescent="0.2">
      <c r="A31" s="132" t="s">
        <v>284</v>
      </c>
      <c r="B31" s="133">
        <v>6</v>
      </c>
      <c r="D31" s="527"/>
      <c r="E31" s="528"/>
      <c r="F31" s="529"/>
      <c r="G31" s="527"/>
      <c r="H31" s="529"/>
    </row>
    <row r="32" spans="1:44" x14ac:dyDescent="0.2">
      <c r="A32" s="132" t="s">
        <v>262</v>
      </c>
      <c r="B32" s="133"/>
    </row>
    <row r="33" spans="1:42" x14ac:dyDescent="0.2">
      <c r="A33" s="132" t="s">
        <v>283</v>
      </c>
      <c r="B33" s="133"/>
    </row>
    <row r="34" spans="1:42" x14ac:dyDescent="0.2">
      <c r="A34" s="132" t="s">
        <v>282</v>
      </c>
      <c r="B34" s="133"/>
    </row>
    <row r="35" spans="1:42" x14ac:dyDescent="0.2">
      <c r="A35" s="136"/>
      <c r="B35" s="133"/>
    </row>
    <row r="36" spans="1:42" ht="16.5" thickBot="1" x14ac:dyDescent="0.25">
      <c r="A36" s="134" t="s">
        <v>254</v>
      </c>
      <c r="B36" s="137">
        <v>0.2</v>
      </c>
    </row>
    <row r="37" spans="1:42" x14ac:dyDescent="0.2">
      <c r="A37" s="130" t="s">
        <v>462</v>
      </c>
      <c r="B37" s="131">
        <v>0</v>
      </c>
    </row>
    <row r="38" spans="1:42" x14ac:dyDescent="0.2">
      <c r="A38" s="132" t="s">
        <v>281</v>
      </c>
      <c r="B38" s="133"/>
    </row>
    <row r="39" spans="1:42" ht="16.5" thickBot="1" x14ac:dyDescent="0.25">
      <c r="A39" s="138" t="s">
        <v>280</v>
      </c>
      <c r="B39" s="139"/>
    </row>
    <row r="40" spans="1:42" x14ac:dyDescent="0.2">
      <c r="A40" s="140" t="s">
        <v>463</v>
      </c>
      <c r="B40" s="141">
        <v>1</v>
      </c>
    </row>
    <row r="41" spans="1:42" x14ac:dyDescent="0.2">
      <c r="A41" s="142" t="s">
        <v>279</v>
      </c>
      <c r="B41" s="143"/>
    </row>
    <row r="42" spans="1:42" x14ac:dyDescent="0.2">
      <c r="A42" s="142" t="s">
        <v>278</v>
      </c>
      <c r="B42" s="144"/>
    </row>
    <row r="43" spans="1:42" x14ac:dyDescent="0.2">
      <c r="A43" s="142" t="s">
        <v>277</v>
      </c>
      <c r="B43" s="144">
        <v>0</v>
      </c>
    </row>
    <row r="44" spans="1:42" x14ac:dyDescent="0.2">
      <c r="A44" s="142" t="s">
        <v>276</v>
      </c>
      <c r="B44" s="144">
        <f>B132</f>
        <v>0.1371</v>
      </c>
    </row>
    <row r="45" spans="1:42" x14ac:dyDescent="0.2">
      <c r="A45" s="142" t="s">
        <v>275</v>
      </c>
      <c r="B45" s="144">
        <f>1-B43</f>
        <v>1</v>
      </c>
    </row>
    <row r="46" spans="1:42" ht="16.5" thickBot="1" x14ac:dyDescent="0.25">
      <c r="A46" s="145" t="s">
        <v>274</v>
      </c>
      <c r="B46" s="146">
        <f>B45*B44+B43*B42*(1-B36)</f>
        <v>0.1371</v>
      </c>
      <c r="C46" s="147"/>
    </row>
    <row r="47" spans="1:42" s="150" customFormat="1" x14ac:dyDescent="0.2">
      <c r="A47" s="148" t="s">
        <v>273</v>
      </c>
      <c r="B47" s="149">
        <f>B58</f>
        <v>1</v>
      </c>
      <c r="C47" s="149">
        <f t="shared" ref="C47:AO47" si="0">C58</f>
        <v>2</v>
      </c>
      <c r="D47" s="149">
        <f t="shared" si="0"/>
        <v>3</v>
      </c>
      <c r="E47" s="149">
        <f t="shared" si="0"/>
        <v>4</v>
      </c>
      <c r="F47" s="149">
        <f t="shared" si="0"/>
        <v>5</v>
      </c>
      <c r="G47" s="149">
        <f t="shared" si="0"/>
        <v>6</v>
      </c>
      <c r="H47" s="149">
        <f t="shared" si="0"/>
        <v>7</v>
      </c>
      <c r="I47" s="149">
        <f t="shared" si="0"/>
        <v>8</v>
      </c>
      <c r="J47" s="149">
        <f t="shared" si="0"/>
        <v>9</v>
      </c>
      <c r="K47" s="149">
        <f t="shared" si="0"/>
        <v>10</v>
      </c>
      <c r="L47" s="149">
        <f t="shared" si="0"/>
        <v>11</v>
      </c>
      <c r="M47" s="149">
        <f t="shared" si="0"/>
        <v>12</v>
      </c>
      <c r="N47" s="149">
        <f t="shared" si="0"/>
        <v>13</v>
      </c>
      <c r="O47" s="149">
        <f t="shared" si="0"/>
        <v>14</v>
      </c>
      <c r="P47" s="149">
        <f t="shared" si="0"/>
        <v>15</v>
      </c>
      <c r="Q47" s="149">
        <f t="shared" si="0"/>
        <v>16</v>
      </c>
      <c r="R47" s="149">
        <f t="shared" si="0"/>
        <v>17</v>
      </c>
      <c r="S47" s="149">
        <f t="shared" si="0"/>
        <v>18</v>
      </c>
      <c r="T47" s="149">
        <f t="shared" si="0"/>
        <v>19</v>
      </c>
      <c r="U47" s="149">
        <f t="shared" si="0"/>
        <v>20</v>
      </c>
      <c r="V47" s="149">
        <f t="shared" si="0"/>
        <v>21</v>
      </c>
      <c r="W47" s="149">
        <f t="shared" si="0"/>
        <v>22</v>
      </c>
      <c r="X47" s="149">
        <f t="shared" si="0"/>
        <v>23</v>
      </c>
      <c r="Y47" s="149">
        <f t="shared" si="0"/>
        <v>24</v>
      </c>
      <c r="Z47" s="149">
        <f t="shared" si="0"/>
        <v>25</v>
      </c>
      <c r="AA47" s="149">
        <f t="shared" si="0"/>
        <v>26</v>
      </c>
      <c r="AB47" s="149">
        <f t="shared" si="0"/>
        <v>27</v>
      </c>
      <c r="AC47" s="149">
        <f t="shared" si="0"/>
        <v>28</v>
      </c>
      <c r="AD47" s="149">
        <f t="shared" si="0"/>
        <v>29</v>
      </c>
      <c r="AE47" s="149">
        <f t="shared" si="0"/>
        <v>30</v>
      </c>
      <c r="AF47" s="149">
        <f t="shared" si="0"/>
        <v>31</v>
      </c>
      <c r="AG47" s="149">
        <f t="shared" si="0"/>
        <v>32</v>
      </c>
      <c r="AH47" s="149">
        <f t="shared" si="0"/>
        <v>33</v>
      </c>
      <c r="AI47" s="149">
        <f t="shared" si="0"/>
        <v>34</v>
      </c>
      <c r="AJ47" s="149">
        <f t="shared" si="0"/>
        <v>35</v>
      </c>
      <c r="AK47" s="149">
        <f t="shared" si="0"/>
        <v>36</v>
      </c>
      <c r="AL47" s="149">
        <f t="shared" si="0"/>
        <v>37</v>
      </c>
      <c r="AM47" s="149">
        <f t="shared" si="0"/>
        <v>38</v>
      </c>
      <c r="AN47" s="149">
        <f t="shared" si="0"/>
        <v>39</v>
      </c>
      <c r="AO47" s="149">
        <f t="shared" si="0"/>
        <v>40</v>
      </c>
      <c r="AP47" s="149">
        <f>AP58</f>
        <v>41</v>
      </c>
    </row>
    <row r="48" spans="1:42" s="150" customFormat="1" x14ac:dyDescent="0.2">
      <c r="A48" s="151" t="s">
        <v>272</v>
      </c>
      <c r="B48" s="200">
        <f>B139</f>
        <v>8.1000000000000003E-2</v>
      </c>
      <c r="C48" s="200">
        <f t="shared" ref="C48:AP48" si="1">C139</f>
        <v>7.3999999999999996E-2</v>
      </c>
      <c r="D48" s="200">
        <f t="shared" si="1"/>
        <v>5.5E-2</v>
      </c>
      <c r="E48" s="200">
        <f t="shared" si="1"/>
        <v>4.1000000000000002E-2</v>
      </c>
      <c r="F48" s="200">
        <f t="shared" si="1"/>
        <v>4.1000000000000002E-2</v>
      </c>
      <c r="G48" s="200">
        <f t="shared" si="1"/>
        <v>4.1000000000000002E-2</v>
      </c>
      <c r="H48" s="200">
        <f t="shared" si="1"/>
        <v>4.1000000000000002E-2</v>
      </c>
      <c r="I48" s="200">
        <f t="shared" si="1"/>
        <v>4.1000000000000002E-2</v>
      </c>
      <c r="J48" s="200">
        <f t="shared" si="1"/>
        <v>4.1000000000000002E-2</v>
      </c>
      <c r="K48" s="200">
        <f t="shared" si="1"/>
        <v>4.1000000000000002E-2</v>
      </c>
      <c r="L48" s="200">
        <f t="shared" si="1"/>
        <v>4.1000000000000002E-2</v>
      </c>
      <c r="M48" s="200">
        <f t="shared" si="1"/>
        <v>4.1000000000000002E-2</v>
      </c>
      <c r="N48" s="200">
        <f t="shared" si="1"/>
        <v>4.1000000000000002E-2</v>
      </c>
      <c r="O48" s="200">
        <f t="shared" si="1"/>
        <v>4.1000000000000002E-2</v>
      </c>
      <c r="P48" s="200">
        <f t="shared" si="1"/>
        <v>4.1000000000000002E-2</v>
      </c>
      <c r="Q48" s="200">
        <f t="shared" si="1"/>
        <v>4.1000000000000002E-2</v>
      </c>
      <c r="R48" s="200">
        <f t="shared" si="1"/>
        <v>4.1000000000000002E-2</v>
      </c>
      <c r="S48" s="200">
        <f t="shared" si="1"/>
        <v>4.1000000000000002E-2</v>
      </c>
      <c r="T48" s="200">
        <f t="shared" si="1"/>
        <v>4.1000000000000002E-2</v>
      </c>
      <c r="U48" s="200">
        <f t="shared" si="1"/>
        <v>4.1000000000000002E-2</v>
      </c>
      <c r="V48" s="200">
        <f t="shared" si="1"/>
        <v>4.1000000000000002E-2</v>
      </c>
      <c r="W48" s="200">
        <f t="shared" si="1"/>
        <v>4.1000000000000002E-2</v>
      </c>
      <c r="X48" s="200">
        <f t="shared" si="1"/>
        <v>4.1000000000000002E-2</v>
      </c>
      <c r="Y48" s="200">
        <f t="shared" si="1"/>
        <v>4.1000000000000002E-2</v>
      </c>
      <c r="Z48" s="200">
        <f t="shared" si="1"/>
        <v>4.1000000000000002E-2</v>
      </c>
      <c r="AA48" s="200">
        <f t="shared" si="1"/>
        <v>4.1000000000000002E-2</v>
      </c>
      <c r="AB48" s="200">
        <f t="shared" si="1"/>
        <v>4.1000000000000002E-2</v>
      </c>
      <c r="AC48" s="200">
        <f t="shared" si="1"/>
        <v>4.1000000000000002E-2</v>
      </c>
      <c r="AD48" s="200">
        <f t="shared" si="1"/>
        <v>4.1000000000000002E-2</v>
      </c>
      <c r="AE48" s="200">
        <f t="shared" si="1"/>
        <v>4.1000000000000002E-2</v>
      </c>
      <c r="AF48" s="200">
        <f t="shared" si="1"/>
        <v>4.1000000000000002E-2</v>
      </c>
      <c r="AG48" s="200">
        <f t="shared" si="1"/>
        <v>4.1000000000000002E-2</v>
      </c>
      <c r="AH48" s="200">
        <f t="shared" si="1"/>
        <v>4.1000000000000002E-2</v>
      </c>
      <c r="AI48" s="200">
        <f t="shared" si="1"/>
        <v>4.1000000000000002E-2</v>
      </c>
      <c r="AJ48" s="200">
        <f t="shared" si="1"/>
        <v>4.1000000000000002E-2</v>
      </c>
      <c r="AK48" s="200">
        <f t="shared" si="1"/>
        <v>4.1000000000000002E-2</v>
      </c>
      <c r="AL48" s="200">
        <f t="shared" si="1"/>
        <v>4.1000000000000002E-2</v>
      </c>
      <c r="AM48" s="200">
        <f t="shared" si="1"/>
        <v>4.1000000000000002E-2</v>
      </c>
      <c r="AN48" s="200">
        <f t="shared" si="1"/>
        <v>4.1000000000000002E-2</v>
      </c>
      <c r="AO48" s="200">
        <f t="shared" si="1"/>
        <v>4.1000000000000002E-2</v>
      </c>
      <c r="AP48" s="200">
        <f t="shared" si="1"/>
        <v>4.1000000000000002E-2</v>
      </c>
    </row>
    <row r="49" spans="1:45" s="150" customFormat="1" x14ac:dyDescent="0.2">
      <c r="A49" s="151" t="s">
        <v>271</v>
      </c>
      <c r="B49" s="200">
        <f>B140</f>
        <v>8.1000000000000003E-2</v>
      </c>
      <c r="C49" s="200">
        <f t="shared" ref="C49:AP49" si="2">C140</f>
        <v>0.16099400000000008</v>
      </c>
      <c r="D49" s="200">
        <f t="shared" si="2"/>
        <v>0.22484867000000008</v>
      </c>
      <c r="E49" s="200">
        <f t="shared" si="2"/>
        <v>0.27506746547000005</v>
      </c>
      <c r="F49" s="200">
        <f t="shared" si="2"/>
        <v>0.32734523155426998</v>
      </c>
      <c r="G49" s="200">
        <f t="shared" si="2"/>
        <v>0.38176638604799495</v>
      </c>
      <c r="H49" s="200">
        <f t="shared" si="2"/>
        <v>0.43841880787596255</v>
      </c>
      <c r="I49" s="200">
        <f t="shared" si="2"/>
        <v>0.49739397899887683</v>
      </c>
      <c r="J49" s="200">
        <f t="shared" si="2"/>
        <v>0.5587871321378306</v>
      </c>
      <c r="K49" s="200">
        <f t="shared" si="2"/>
        <v>0.62269740455548162</v>
      </c>
      <c r="L49" s="200">
        <f t="shared" si="2"/>
        <v>0.68922799814225622</v>
      </c>
      <c r="M49" s="200">
        <f t="shared" si="2"/>
        <v>0.75848634606608867</v>
      </c>
      <c r="N49" s="200">
        <f t="shared" si="2"/>
        <v>0.83058428625479808</v>
      </c>
      <c r="O49" s="200">
        <f t="shared" si="2"/>
        <v>0.90563824199124476</v>
      </c>
      <c r="P49" s="200">
        <f t="shared" si="2"/>
        <v>0.98376940991288575</v>
      </c>
      <c r="Q49" s="200">
        <f t="shared" si="2"/>
        <v>1.065103955719314</v>
      </c>
      <c r="R49" s="200">
        <f t="shared" si="2"/>
        <v>1.1497732179038058</v>
      </c>
      <c r="S49" s="200">
        <f t="shared" si="2"/>
        <v>1.2379139198378617</v>
      </c>
      <c r="T49" s="200">
        <f t="shared" si="2"/>
        <v>1.3296683905512139</v>
      </c>
      <c r="U49" s="200">
        <f t="shared" si="2"/>
        <v>1.4251847945638136</v>
      </c>
      <c r="V49" s="200">
        <f t="shared" si="2"/>
        <v>1.5246173711409297</v>
      </c>
      <c r="W49" s="200">
        <f t="shared" si="2"/>
        <v>1.6281266833577077</v>
      </c>
      <c r="X49" s="200">
        <f t="shared" si="2"/>
        <v>1.7358798773753734</v>
      </c>
      <c r="Y49" s="200">
        <f t="shared" si="2"/>
        <v>1.8480509523477635</v>
      </c>
      <c r="Z49" s="200">
        <f t="shared" si="2"/>
        <v>1.9648210413940217</v>
      </c>
      <c r="AA49" s="200">
        <f t="shared" si="2"/>
        <v>2.0863787040911763</v>
      </c>
      <c r="AB49" s="200">
        <f t="shared" si="2"/>
        <v>2.2129202309589142</v>
      </c>
      <c r="AC49" s="200">
        <f t="shared" si="2"/>
        <v>2.3446499604282294</v>
      </c>
      <c r="AD49" s="200">
        <f t="shared" si="2"/>
        <v>2.4817806088057863</v>
      </c>
      <c r="AE49" s="200">
        <f t="shared" si="2"/>
        <v>2.6245336137668231</v>
      </c>
      <c r="AF49" s="200">
        <f t="shared" si="2"/>
        <v>2.7731394919312624</v>
      </c>
      <c r="AG49" s="200">
        <f t="shared" si="2"/>
        <v>2.9278382111004437</v>
      </c>
      <c r="AH49" s="200">
        <f t="shared" si="2"/>
        <v>3.088879577755562</v>
      </c>
      <c r="AI49" s="200">
        <f t="shared" si="2"/>
        <v>3.2565236404435396</v>
      </c>
      <c r="AJ49" s="200">
        <f t="shared" si="2"/>
        <v>3.4310411097017246</v>
      </c>
      <c r="AK49" s="200">
        <f t="shared" si="2"/>
        <v>3.612713795199495</v>
      </c>
      <c r="AL49" s="200">
        <f t="shared" si="2"/>
        <v>3.8018350608026736</v>
      </c>
      <c r="AM49" s="200">
        <f t="shared" si="2"/>
        <v>3.9987102982955829</v>
      </c>
      <c r="AN49" s="200">
        <f t="shared" si="2"/>
        <v>4.2036574205257011</v>
      </c>
      <c r="AO49" s="200">
        <f t="shared" si="2"/>
        <v>4.4170073747672545</v>
      </c>
      <c r="AP49" s="200">
        <f t="shared" si="2"/>
        <v>4.6391046771327114</v>
      </c>
    </row>
    <row r="50" spans="1:45" s="150" customFormat="1" ht="16.5" thickBot="1" x14ac:dyDescent="0.25">
      <c r="A50" s="152" t="s">
        <v>464</v>
      </c>
      <c r="B50" s="153">
        <f>IF($B$127="да",($B$129-0.05),0)</f>
        <v>0</v>
      </c>
      <c r="C50" s="153">
        <f>C108*(1+C49)</f>
        <v>0</v>
      </c>
      <c r="D50" s="153">
        <f>(D108+D109+D110)*(1+D49)</f>
        <v>164486.82933883718</v>
      </c>
      <c r="E50" s="153">
        <f t="shared" ref="E50:AP50" si="3">(E108+E109+E110)*(1+E49)</f>
        <v>73604.321266155675</v>
      </c>
      <c r="F50" s="153">
        <f t="shared" si="3"/>
        <v>86455.891515255498</v>
      </c>
      <c r="G50" s="153">
        <f t="shared" si="3"/>
        <v>96796.197843428221</v>
      </c>
      <c r="H50" s="153">
        <f t="shared" si="3"/>
        <v>105251.72766608842</v>
      </c>
      <c r="I50" s="153">
        <f t="shared" si="3"/>
        <v>109567.04850039803</v>
      </c>
      <c r="J50" s="153">
        <f t="shared" si="3"/>
        <v>114059.29748891434</v>
      </c>
      <c r="K50" s="153">
        <f t="shared" si="3"/>
        <v>118735.72868595982</v>
      </c>
      <c r="L50" s="153">
        <f t="shared" si="3"/>
        <v>123603.89356208417</v>
      </c>
      <c r="M50" s="153">
        <f t="shared" si="3"/>
        <v>128671.65319812961</v>
      </c>
      <c r="N50" s="153">
        <f t="shared" si="3"/>
        <v>133947.19097925292</v>
      </c>
      <c r="O50" s="153">
        <f t="shared" si="3"/>
        <v>139439.02580940229</v>
      </c>
      <c r="P50" s="153">
        <f t="shared" si="3"/>
        <v>145156.02586758777</v>
      </c>
      <c r="Q50" s="153">
        <f t="shared" si="3"/>
        <v>151107.42292815886</v>
      </c>
      <c r="R50" s="153">
        <f t="shared" si="3"/>
        <v>157302.82726821338</v>
      </c>
      <c r="S50" s="153">
        <f t="shared" si="3"/>
        <v>163752.24318621011</v>
      </c>
      <c r="T50" s="153">
        <f t="shared" si="3"/>
        <v>170466.08515684473</v>
      </c>
      <c r="U50" s="153">
        <f t="shared" si="3"/>
        <v>177455.19464827536</v>
      </c>
      <c r="V50" s="153">
        <f t="shared" si="3"/>
        <v>184730.8576288546</v>
      </c>
      <c r="W50" s="153">
        <f t="shared" si="3"/>
        <v>192304.82279163765</v>
      </c>
      <c r="X50" s="153">
        <f t="shared" si="3"/>
        <v>200189.32052609476</v>
      </c>
      <c r="Y50" s="153">
        <f t="shared" si="3"/>
        <v>208397.08266766462</v>
      </c>
      <c r="Z50" s="153">
        <f t="shared" si="3"/>
        <v>216941.36305703886</v>
      </c>
      <c r="AA50" s="153">
        <f t="shared" si="3"/>
        <v>225835.95894237745</v>
      </c>
      <c r="AB50" s="153">
        <f t="shared" si="3"/>
        <v>235095.2332590149</v>
      </c>
      <c r="AC50" s="153">
        <f t="shared" si="3"/>
        <v>244734.13782263448</v>
      </c>
      <c r="AD50" s="153">
        <f t="shared" si="3"/>
        <v>254768.23747336247</v>
      </c>
      <c r="AE50" s="153">
        <f t="shared" si="3"/>
        <v>265213.73520977027</v>
      </c>
      <c r="AF50" s="153">
        <f t="shared" si="3"/>
        <v>276087.49835337081</v>
      </c>
      <c r="AG50" s="153">
        <f t="shared" si="3"/>
        <v>287407.08578585903</v>
      </c>
      <c r="AH50" s="153">
        <f t="shared" si="3"/>
        <v>299190.77630307921</v>
      </c>
      <c r="AI50" s="153">
        <f t="shared" si="3"/>
        <v>311457.59813150548</v>
      </c>
      <c r="AJ50" s="153">
        <f t="shared" si="3"/>
        <v>324227.35965489718</v>
      </c>
      <c r="AK50" s="153">
        <f t="shared" si="3"/>
        <v>337520.68140074791</v>
      </c>
      <c r="AL50" s="153">
        <f t="shared" si="3"/>
        <v>351359.02933817857</v>
      </c>
      <c r="AM50" s="153">
        <f t="shared" si="3"/>
        <v>365764.74954104383</v>
      </c>
      <c r="AN50" s="153">
        <f t="shared" si="3"/>
        <v>380761.10427222657</v>
      </c>
      <c r="AO50" s="153">
        <f t="shared" si="3"/>
        <v>396372.30954738788</v>
      </c>
      <c r="AP50" s="153">
        <f t="shared" si="3"/>
        <v>412623.57423883071</v>
      </c>
    </row>
    <row r="51" spans="1:45" ht="16.5" thickBot="1" x14ac:dyDescent="0.25"/>
    <row r="52" spans="1:45" x14ac:dyDescent="0.2">
      <c r="A52" s="154" t="s">
        <v>270</v>
      </c>
      <c r="B52" s="155">
        <f>B58</f>
        <v>1</v>
      </c>
      <c r="C52" s="155">
        <f t="shared" ref="C52:AO52" si="4">C58</f>
        <v>2</v>
      </c>
      <c r="D52" s="155">
        <f t="shared" si="4"/>
        <v>3</v>
      </c>
      <c r="E52" s="155">
        <f t="shared" si="4"/>
        <v>4</v>
      </c>
      <c r="F52" s="155">
        <f t="shared" si="4"/>
        <v>5</v>
      </c>
      <c r="G52" s="155">
        <f t="shared" si="4"/>
        <v>6</v>
      </c>
      <c r="H52" s="155">
        <f t="shared" si="4"/>
        <v>7</v>
      </c>
      <c r="I52" s="155">
        <f t="shared" si="4"/>
        <v>8</v>
      </c>
      <c r="J52" s="155">
        <f t="shared" si="4"/>
        <v>9</v>
      </c>
      <c r="K52" s="155">
        <f t="shared" si="4"/>
        <v>10</v>
      </c>
      <c r="L52" s="155">
        <f t="shared" si="4"/>
        <v>11</v>
      </c>
      <c r="M52" s="155">
        <f t="shared" si="4"/>
        <v>12</v>
      </c>
      <c r="N52" s="155">
        <f t="shared" si="4"/>
        <v>13</v>
      </c>
      <c r="O52" s="155">
        <f t="shared" si="4"/>
        <v>14</v>
      </c>
      <c r="P52" s="155">
        <f t="shared" si="4"/>
        <v>15</v>
      </c>
      <c r="Q52" s="155">
        <f t="shared" si="4"/>
        <v>16</v>
      </c>
      <c r="R52" s="155">
        <f t="shared" si="4"/>
        <v>17</v>
      </c>
      <c r="S52" s="155">
        <f t="shared" si="4"/>
        <v>18</v>
      </c>
      <c r="T52" s="155">
        <f t="shared" si="4"/>
        <v>19</v>
      </c>
      <c r="U52" s="155">
        <f t="shared" si="4"/>
        <v>20</v>
      </c>
      <c r="V52" s="155">
        <f t="shared" si="4"/>
        <v>21</v>
      </c>
      <c r="W52" s="155">
        <f t="shared" si="4"/>
        <v>22</v>
      </c>
      <c r="X52" s="155">
        <f t="shared" si="4"/>
        <v>23</v>
      </c>
      <c r="Y52" s="155">
        <f t="shared" si="4"/>
        <v>24</v>
      </c>
      <c r="Z52" s="155">
        <f t="shared" si="4"/>
        <v>25</v>
      </c>
      <c r="AA52" s="155">
        <f t="shared" si="4"/>
        <v>26</v>
      </c>
      <c r="AB52" s="155">
        <f t="shared" si="4"/>
        <v>27</v>
      </c>
      <c r="AC52" s="155">
        <f t="shared" si="4"/>
        <v>28</v>
      </c>
      <c r="AD52" s="155">
        <f t="shared" si="4"/>
        <v>29</v>
      </c>
      <c r="AE52" s="155">
        <f t="shared" si="4"/>
        <v>30</v>
      </c>
      <c r="AF52" s="155">
        <f t="shared" si="4"/>
        <v>31</v>
      </c>
      <c r="AG52" s="155">
        <f t="shared" si="4"/>
        <v>32</v>
      </c>
      <c r="AH52" s="155">
        <f t="shared" si="4"/>
        <v>33</v>
      </c>
      <c r="AI52" s="155">
        <f t="shared" si="4"/>
        <v>34</v>
      </c>
      <c r="AJ52" s="155">
        <f t="shared" si="4"/>
        <v>35</v>
      </c>
      <c r="AK52" s="155">
        <f t="shared" si="4"/>
        <v>36</v>
      </c>
      <c r="AL52" s="155">
        <f t="shared" si="4"/>
        <v>37</v>
      </c>
      <c r="AM52" s="155">
        <f t="shared" si="4"/>
        <v>38</v>
      </c>
      <c r="AN52" s="155">
        <f t="shared" si="4"/>
        <v>39</v>
      </c>
      <c r="AO52" s="155">
        <f t="shared" si="4"/>
        <v>40</v>
      </c>
      <c r="AP52" s="155">
        <f>AP58</f>
        <v>41</v>
      </c>
    </row>
    <row r="53" spans="1:45" x14ac:dyDescent="0.2">
      <c r="A53" s="156" t="s">
        <v>269</v>
      </c>
      <c r="B53" s="201">
        <v>0</v>
      </c>
      <c r="C53" s="201">
        <f t="shared" ref="C53:AP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c r="AH53" s="201">
        <f t="shared" si="5"/>
        <v>0</v>
      </c>
      <c r="AI53" s="201">
        <f t="shared" si="5"/>
        <v>0</v>
      </c>
      <c r="AJ53" s="201">
        <f t="shared" si="5"/>
        <v>0</v>
      </c>
      <c r="AK53" s="201">
        <f t="shared" si="5"/>
        <v>0</v>
      </c>
      <c r="AL53" s="201">
        <f t="shared" si="5"/>
        <v>0</v>
      </c>
      <c r="AM53" s="201">
        <f t="shared" si="5"/>
        <v>0</v>
      </c>
      <c r="AN53" s="201">
        <f t="shared" si="5"/>
        <v>0</v>
      </c>
      <c r="AO53" s="201">
        <f t="shared" si="5"/>
        <v>0</v>
      </c>
      <c r="AP53" s="201">
        <f t="shared" si="5"/>
        <v>0</v>
      </c>
    </row>
    <row r="54" spans="1:45" x14ac:dyDescent="0.2">
      <c r="A54" s="156" t="s">
        <v>268</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c r="AH54" s="201">
        <v>0</v>
      </c>
      <c r="AI54" s="201">
        <v>0</v>
      </c>
      <c r="AJ54" s="201">
        <v>0</v>
      </c>
      <c r="AK54" s="201">
        <v>0</v>
      </c>
      <c r="AL54" s="201">
        <v>0</v>
      </c>
      <c r="AM54" s="201">
        <v>0</v>
      </c>
      <c r="AN54" s="201">
        <v>0</v>
      </c>
      <c r="AO54" s="201">
        <v>0</v>
      </c>
      <c r="AP54" s="201">
        <v>0</v>
      </c>
    </row>
    <row r="55" spans="1:45" x14ac:dyDescent="0.2">
      <c r="A55" s="156" t="s">
        <v>267</v>
      </c>
      <c r="B55" s="201">
        <f>$B$54/$B$40</f>
        <v>0</v>
      </c>
      <c r="C55" s="201">
        <f t="shared" ref="C55:AP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c r="AH55" s="201">
        <f t="shared" si="6"/>
        <v>0</v>
      </c>
      <c r="AI55" s="201">
        <f t="shared" si="6"/>
        <v>0</v>
      </c>
      <c r="AJ55" s="201">
        <f t="shared" si="6"/>
        <v>0</v>
      </c>
      <c r="AK55" s="201">
        <f t="shared" si="6"/>
        <v>0</v>
      </c>
      <c r="AL55" s="201">
        <f t="shared" si="6"/>
        <v>0</v>
      </c>
      <c r="AM55" s="201">
        <f t="shared" si="6"/>
        <v>0</v>
      </c>
      <c r="AN55" s="201">
        <f t="shared" si="6"/>
        <v>0</v>
      </c>
      <c r="AO55" s="201">
        <f t="shared" si="6"/>
        <v>0</v>
      </c>
      <c r="AP55" s="201">
        <f t="shared" si="6"/>
        <v>0</v>
      </c>
    </row>
    <row r="56" spans="1:45" ht="16.5" thickBot="1" x14ac:dyDescent="0.25">
      <c r="A56" s="157" t="s">
        <v>266</v>
      </c>
      <c r="B56" s="158">
        <f t="shared" ref="B56:AP56" si="7">AVERAGE(SUM(B53:B54),(SUM(B53:B54)-B55))*$B$42</f>
        <v>0</v>
      </c>
      <c r="C56" s="158">
        <f t="shared" si="7"/>
        <v>0</v>
      </c>
      <c r="D56" s="158">
        <f t="shared" si="7"/>
        <v>0</v>
      </c>
      <c r="E56" s="158">
        <f t="shared" si="7"/>
        <v>0</v>
      </c>
      <c r="F56" s="158">
        <f t="shared" si="7"/>
        <v>0</v>
      </c>
      <c r="G56" s="158">
        <f t="shared" si="7"/>
        <v>0</v>
      </c>
      <c r="H56" s="158">
        <f t="shared" si="7"/>
        <v>0</v>
      </c>
      <c r="I56" s="158">
        <f t="shared" si="7"/>
        <v>0</v>
      </c>
      <c r="J56" s="158">
        <f t="shared" si="7"/>
        <v>0</v>
      </c>
      <c r="K56" s="158">
        <f t="shared" si="7"/>
        <v>0</v>
      </c>
      <c r="L56" s="158">
        <f t="shared" si="7"/>
        <v>0</v>
      </c>
      <c r="M56" s="158">
        <f t="shared" si="7"/>
        <v>0</v>
      </c>
      <c r="N56" s="158">
        <f t="shared" si="7"/>
        <v>0</v>
      </c>
      <c r="O56" s="158">
        <f t="shared" si="7"/>
        <v>0</v>
      </c>
      <c r="P56" s="158">
        <f t="shared" si="7"/>
        <v>0</v>
      </c>
      <c r="Q56" s="158">
        <f t="shared" si="7"/>
        <v>0</v>
      </c>
      <c r="R56" s="158">
        <f t="shared" si="7"/>
        <v>0</v>
      </c>
      <c r="S56" s="158">
        <f t="shared" si="7"/>
        <v>0</v>
      </c>
      <c r="T56" s="158">
        <f t="shared" si="7"/>
        <v>0</v>
      </c>
      <c r="U56" s="158">
        <f t="shared" si="7"/>
        <v>0</v>
      </c>
      <c r="V56" s="158">
        <f t="shared" si="7"/>
        <v>0</v>
      </c>
      <c r="W56" s="158">
        <f t="shared" si="7"/>
        <v>0</v>
      </c>
      <c r="X56" s="158">
        <f t="shared" si="7"/>
        <v>0</v>
      </c>
      <c r="Y56" s="158">
        <f t="shared" si="7"/>
        <v>0</v>
      </c>
      <c r="Z56" s="158">
        <f t="shared" si="7"/>
        <v>0</v>
      </c>
      <c r="AA56" s="158">
        <f t="shared" si="7"/>
        <v>0</v>
      </c>
      <c r="AB56" s="158">
        <f t="shared" si="7"/>
        <v>0</v>
      </c>
      <c r="AC56" s="158">
        <f t="shared" si="7"/>
        <v>0</v>
      </c>
      <c r="AD56" s="158">
        <f t="shared" si="7"/>
        <v>0</v>
      </c>
      <c r="AE56" s="158">
        <f t="shared" si="7"/>
        <v>0</v>
      </c>
      <c r="AF56" s="158">
        <f t="shared" si="7"/>
        <v>0</v>
      </c>
      <c r="AG56" s="158">
        <f t="shared" si="7"/>
        <v>0</v>
      </c>
      <c r="AH56" s="158">
        <f t="shared" si="7"/>
        <v>0</v>
      </c>
      <c r="AI56" s="158">
        <f t="shared" si="7"/>
        <v>0</v>
      </c>
      <c r="AJ56" s="158">
        <f t="shared" si="7"/>
        <v>0</v>
      </c>
      <c r="AK56" s="158">
        <f t="shared" si="7"/>
        <v>0</v>
      </c>
      <c r="AL56" s="158">
        <f t="shared" si="7"/>
        <v>0</v>
      </c>
      <c r="AM56" s="158">
        <f t="shared" si="7"/>
        <v>0</v>
      </c>
      <c r="AN56" s="158">
        <f t="shared" si="7"/>
        <v>0</v>
      </c>
      <c r="AO56" s="158">
        <f t="shared" si="7"/>
        <v>0</v>
      </c>
      <c r="AP56" s="158">
        <f t="shared" si="7"/>
        <v>0</v>
      </c>
    </row>
    <row r="57" spans="1:45" s="161" customFormat="1" ht="16.5" thickBot="1" x14ac:dyDescent="0.25">
      <c r="A57" s="159"/>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10"/>
      <c r="AR57" s="110"/>
      <c r="AS57" s="110"/>
    </row>
    <row r="58" spans="1:45" x14ac:dyDescent="0.2">
      <c r="A58" s="154" t="s">
        <v>465</v>
      </c>
      <c r="B58" s="155">
        <v>1</v>
      </c>
      <c r="C58" s="155">
        <f>B58+1</f>
        <v>2</v>
      </c>
      <c r="D58" s="155">
        <f t="shared" ref="D58:AP58" si="8">C58+1</f>
        <v>3</v>
      </c>
      <c r="E58" s="155">
        <f t="shared" si="8"/>
        <v>4</v>
      </c>
      <c r="F58" s="155">
        <f t="shared" si="8"/>
        <v>5</v>
      </c>
      <c r="G58" s="155">
        <f t="shared" si="8"/>
        <v>6</v>
      </c>
      <c r="H58" s="155">
        <f t="shared" si="8"/>
        <v>7</v>
      </c>
      <c r="I58" s="155">
        <f t="shared" si="8"/>
        <v>8</v>
      </c>
      <c r="J58" s="155">
        <f t="shared" si="8"/>
        <v>9</v>
      </c>
      <c r="K58" s="155">
        <f t="shared" si="8"/>
        <v>10</v>
      </c>
      <c r="L58" s="155">
        <f t="shared" si="8"/>
        <v>11</v>
      </c>
      <c r="M58" s="155">
        <f t="shared" si="8"/>
        <v>12</v>
      </c>
      <c r="N58" s="155">
        <f t="shared" si="8"/>
        <v>13</v>
      </c>
      <c r="O58" s="155">
        <f t="shared" si="8"/>
        <v>14</v>
      </c>
      <c r="P58" s="155">
        <f t="shared" si="8"/>
        <v>15</v>
      </c>
      <c r="Q58" s="155">
        <f t="shared" si="8"/>
        <v>16</v>
      </c>
      <c r="R58" s="155">
        <f t="shared" si="8"/>
        <v>17</v>
      </c>
      <c r="S58" s="155">
        <f t="shared" si="8"/>
        <v>18</v>
      </c>
      <c r="T58" s="155">
        <f t="shared" si="8"/>
        <v>19</v>
      </c>
      <c r="U58" s="155">
        <f t="shared" si="8"/>
        <v>20</v>
      </c>
      <c r="V58" s="155">
        <f t="shared" si="8"/>
        <v>21</v>
      </c>
      <c r="W58" s="155">
        <f t="shared" si="8"/>
        <v>22</v>
      </c>
      <c r="X58" s="155">
        <f t="shared" si="8"/>
        <v>23</v>
      </c>
      <c r="Y58" s="155">
        <f t="shared" si="8"/>
        <v>24</v>
      </c>
      <c r="Z58" s="155">
        <f t="shared" si="8"/>
        <v>25</v>
      </c>
      <c r="AA58" s="155">
        <f t="shared" si="8"/>
        <v>26</v>
      </c>
      <c r="AB58" s="155">
        <f t="shared" si="8"/>
        <v>27</v>
      </c>
      <c r="AC58" s="155">
        <f t="shared" si="8"/>
        <v>28</v>
      </c>
      <c r="AD58" s="155">
        <f t="shared" si="8"/>
        <v>29</v>
      </c>
      <c r="AE58" s="155">
        <f t="shared" si="8"/>
        <v>30</v>
      </c>
      <c r="AF58" s="155">
        <f t="shared" si="8"/>
        <v>31</v>
      </c>
      <c r="AG58" s="155">
        <f t="shared" si="8"/>
        <v>32</v>
      </c>
      <c r="AH58" s="155">
        <f t="shared" si="8"/>
        <v>33</v>
      </c>
      <c r="AI58" s="155">
        <f t="shared" si="8"/>
        <v>34</v>
      </c>
      <c r="AJ58" s="155">
        <f t="shared" si="8"/>
        <v>35</v>
      </c>
      <c r="AK58" s="155">
        <f t="shared" si="8"/>
        <v>36</v>
      </c>
      <c r="AL58" s="155">
        <f t="shared" si="8"/>
        <v>37</v>
      </c>
      <c r="AM58" s="155">
        <f t="shared" si="8"/>
        <v>38</v>
      </c>
      <c r="AN58" s="155">
        <f t="shared" si="8"/>
        <v>39</v>
      </c>
      <c r="AO58" s="155">
        <f t="shared" si="8"/>
        <v>40</v>
      </c>
      <c r="AP58" s="155">
        <f t="shared" si="8"/>
        <v>41</v>
      </c>
    </row>
    <row r="59" spans="1:45" ht="14.25" x14ac:dyDescent="0.2">
      <c r="A59" s="162" t="s">
        <v>265</v>
      </c>
      <c r="B59" s="202">
        <f t="shared" ref="B59:AP59" si="9">B50*$B$28</f>
        <v>0</v>
      </c>
      <c r="C59" s="202">
        <f t="shared" si="9"/>
        <v>0</v>
      </c>
      <c r="D59" s="202">
        <f t="shared" si="9"/>
        <v>164486.82933883718</v>
      </c>
      <c r="E59" s="202">
        <f t="shared" si="9"/>
        <v>73604.321266155675</v>
      </c>
      <c r="F59" s="202">
        <f t="shared" si="9"/>
        <v>86455.891515255498</v>
      </c>
      <c r="G59" s="202">
        <f t="shared" si="9"/>
        <v>96796.197843428221</v>
      </c>
      <c r="H59" s="202">
        <f t="shared" si="9"/>
        <v>105251.72766608842</v>
      </c>
      <c r="I59" s="202">
        <f t="shared" si="9"/>
        <v>109567.04850039803</v>
      </c>
      <c r="J59" s="202">
        <f t="shared" si="9"/>
        <v>114059.29748891434</v>
      </c>
      <c r="K59" s="202">
        <f t="shared" si="9"/>
        <v>118735.72868595982</v>
      </c>
      <c r="L59" s="202">
        <f t="shared" si="9"/>
        <v>123603.89356208417</v>
      </c>
      <c r="M59" s="202">
        <f t="shared" si="9"/>
        <v>128671.65319812961</v>
      </c>
      <c r="N59" s="202">
        <f t="shared" si="9"/>
        <v>133947.19097925292</v>
      </c>
      <c r="O59" s="202">
        <f t="shared" si="9"/>
        <v>139439.02580940229</v>
      </c>
      <c r="P59" s="202">
        <f t="shared" si="9"/>
        <v>145156.02586758777</v>
      </c>
      <c r="Q59" s="202">
        <f t="shared" si="9"/>
        <v>151107.42292815886</v>
      </c>
      <c r="R59" s="202">
        <f t="shared" si="9"/>
        <v>157302.82726821338</v>
      </c>
      <c r="S59" s="202">
        <f t="shared" si="9"/>
        <v>163752.24318621011</v>
      </c>
      <c r="T59" s="202">
        <f t="shared" si="9"/>
        <v>170466.08515684473</v>
      </c>
      <c r="U59" s="202">
        <f t="shared" si="9"/>
        <v>177455.19464827536</v>
      </c>
      <c r="V59" s="202">
        <f t="shared" si="9"/>
        <v>184730.8576288546</v>
      </c>
      <c r="W59" s="202">
        <f t="shared" si="9"/>
        <v>192304.82279163765</v>
      </c>
      <c r="X59" s="202">
        <f t="shared" si="9"/>
        <v>200189.32052609476</v>
      </c>
      <c r="Y59" s="202">
        <f t="shared" si="9"/>
        <v>208397.08266766462</v>
      </c>
      <c r="Z59" s="202">
        <f t="shared" si="9"/>
        <v>216941.36305703886</v>
      </c>
      <c r="AA59" s="202">
        <f t="shared" si="9"/>
        <v>225835.95894237745</v>
      </c>
      <c r="AB59" s="202">
        <f t="shared" si="9"/>
        <v>235095.2332590149</v>
      </c>
      <c r="AC59" s="202">
        <f t="shared" si="9"/>
        <v>244734.13782263448</v>
      </c>
      <c r="AD59" s="202">
        <f t="shared" si="9"/>
        <v>254768.23747336247</v>
      </c>
      <c r="AE59" s="202">
        <f t="shared" si="9"/>
        <v>265213.73520977027</v>
      </c>
      <c r="AF59" s="202">
        <f t="shared" si="9"/>
        <v>276087.49835337081</v>
      </c>
      <c r="AG59" s="202">
        <f t="shared" si="9"/>
        <v>287407.08578585903</v>
      </c>
      <c r="AH59" s="202">
        <f t="shared" si="9"/>
        <v>299190.77630307921</v>
      </c>
      <c r="AI59" s="202">
        <f t="shared" si="9"/>
        <v>311457.59813150548</v>
      </c>
      <c r="AJ59" s="202">
        <f t="shared" si="9"/>
        <v>324227.35965489718</v>
      </c>
      <c r="AK59" s="202">
        <f t="shared" si="9"/>
        <v>337520.68140074791</v>
      </c>
      <c r="AL59" s="202">
        <f t="shared" si="9"/>
        <v>351359.02933817857</v>
      </c>
      <c r="AM59" s="202">
        <f t="shared" si="9"/>
        <v>365764.74954104383</v>
      </c>
      <c r="AN59" s="202">
        <f t="shared" si="9"/>
        <v>380761.10427222657</v>
      </c>
      <c r="AO59" s="202">
        <f t="shared" si="9"/>
        <v>396372.30954738788</v>
      </c>
      <c r="AP59" s="202">
        <f t="shared" si="9"/>
        <v>412623.57423883071</v>
      </c>
    </row>
    <row r="60" spans="1:45" x14ac:dyDescent="0.2">
      <c r="A60" s="156" t="s">
        <v>264</v>
      </c>
      <c r="B60" s="201">
        <f t="shared" ref="B60:Z60" si="10">SUM(B61:B65)</f>
        <v>0</v>
      </c>
      <c r="C60" s="201">
        <f t="shared" si="10"/>
        <v>0</v>
      </c>
      <c r="D60" s="201">
        <f>SUM(D61:D65)</f>
        <v>0</v>
      </c>
      <c r="E60" s="201">
        <f t="shared" si="10"/>
        <v>0</v>
      </c>
      <c r="F60" s="201">
        <f t="shared" si="10"/>
        <v>0</v>
      </c>
      <c r="G60" s="201">
        <f t="shared" si="10"/>
        <v>0</v>
      </c>
      <c r="H60" s="201">
        <f t="shared" si="10"/>
        <v>-189747.11401287478</v>
      </c>
      <c r="I60" s="201">
        <f t="shared" si="10"/>
        <v>0</v>
      </c>
      <c r="J60" s="201">
        <f t="shared" si="10"/>
        <v>0</v>
      </c>
      <c r="K60" s="201">
        <f t="shared" si="10"/>
        <v>0</v>
      </c>
      <c r="L60" s="201">
        <f t="shared" si="10"/>
        <v>0</v>
      </c>
      <c r="M60" s="201">
        <f t="shared" si="10"/>
        <v>0</v>
      </c>
      <c r="N60" s="201">
        <f t="shared" si="10"/>
        <v>-241479.10425829096</v>
      </c>
      <c r="O60" s="201">
        <f t="shared" si="10"/>
        <v>0</v>
      </c>
      <c r="P60" s="201">
        <f t="shared" si="10"/>
        <v>0</v>
      </c>
      <c r="Q60" s="201">
        <f t="shared" si="10"/>
        <v>0</v>
      </c>
      <c r="R60" s="201">
        <f t="shared" si="10"/>
        <v>0</v>
      </c>
      <c r="S60" s="201">
        <f t="shared" si="10"/>
        <v>0</v>
      </c>
      <c r="T60" s="201">
        <f t="shared" si="10"/>
        <v>-307315.12358828267</v>
      </c>
      <c r="U60" s="201">
        <f t="shared" si="10"/>
        <v>0</v>
      </c>
      <c r="V60" s="201">
        <f t="shared" si="10"/>
        <v>0</v>
      </c>
      <c r="W60" s="201">
        <f t="shared" si="10"/>
        <v>0</v>
      </c>
      <c r="X60" s="201">
        <f t="shared" si="10"/>
        <v>0</v>
      </c>
      <c r="Y60" s="201">
        <f t="shared" si="10"/>
        <v>0</v>
      </c>
      <c r="Z60" s="201">
        <f t="shared" si="10"/>
        <v>-391100.44521725457</v>
      </c>
      <c r="AA60" s="201">
        <f t="shared" ref="AA60:AP60" si="11">SUM(AA61:AA65)</f>
        <v>0</v>
      </c>
      <c r="AB60" s="201">
        <f t="shared" si="11"/>
        <v>0</v>
      </c>
      <c r="AC60" s="201">
        <f t="shared" si="11"/>
        <v>0</v>
      </c>
      <c r="AD60" s="201">
        <f t="shared" si="11"/>
        <v>0</v>
      </c>
      <c r="AE60" s="201">
        <f t="shared" si="11"/>
        <v>0</v>
      </c>
      <c r="AF60" s="201">
        <f t="shared" si="11"/>
        <v>-497728.70421456464</v>
      </c>
      <c r="AG60" s="201">
        <f t="shared" si="11"/>
        <v>0</v>
      </c>
      <c r="AH60" s="201">
        <f t="shared" si="11"/>
        <v>0</v>
      </c>
      <c r="AI60" s="201">
        <f t="shared" si="11"/>
        <v>0</v>
      </c>
      <c r="AJ60" s="201">
        <f t="shared" si="11"/>
        <v>0</v>
      </c>
      <c r="AK60" s="201">
        <f t="shared" si="11"/>
        <v>0</v>
      </c>
      <c r="AL60" s="201">
        <f t="shared" si="11"/>
        <v>-633427.71921799926</v>
      </c>
      <c r="AM60" s="201">
        <f t="shared" si="11"/>
        <v>0</v>
      </c>
      <c r="AN60" s="201">
        <f t="shared" si="11"/>
        <v>0</v>
      </c>
      <c r="AO60" s="201">
        <f t="shared" si="11"/>
        <v>0</v>
      </c>
      <c r="AP60" s="201">
        <f t="shared" si="11"/>
        <v>0</v>
      </c>
    </row>
    <row r="61" spans="1:45" x14ac:dyDescent="0.2">
      <c r="A61" s="163" t="s">
        <v>263</v>
      </c>
      <c r="B61" s="201"/>
      <c r="C61" s="201">
        <f>-IF(C$47&lt;=$B$30,0,$B$29*(1+C$49)*$B$28)</f>
        <v>0</v>
      </c>
      <c r="D61" s="201">
        <f>-IF(D$47&lt;=$B$30,0,$B$29*(1+D$49)*$B$28)</f>
        <v>0</v>
      </c>
      <c r="E61" s="201">
        <f t="shared" ref="E61:AL61" si="12">-IF(E$47&lt;=$B$30,0,$B$29*(1+E$49)*$B$28)</f>
        <v>0</v>
      </c>
      <c r="F61" s="201">
        <f t="shared" si="12"/>
        <v>0</v>
      </c>
      <c r="G61" s="201">
        <f t="shared" si="12"/>
        <v>0</v>
      </c>
      <c r="H61" s="201">
        <f t="shared" si="12"/>
        <v>-189747.11401287478</v>
      </c>
      <c r="I61" s="201"/>
      <c r="J61" s="201"/>
      <c r="K61" s="201"/>
      <c r="L61" s="201"/>
      <c r="M61" s="201"/>
      <c r="N61" s="201">
        <f t="shared" si="12"/>
        <v>-241479.10425829096</v>
      </c>
      <c r="O61" s="201"/>
      <c r="P61" s="201"/>
      <c r="Q61" s="201"/>
      <c r="R61" s="201"/>
      <c r="S61" s="201"/>
      <c r="T61" s="201">
        <f t="shared" si="12"/>
        <v>-307315.12358828267</v>
      </c>
      <c r="U61" s="201"/>
      <c r="V61" s="201"/>
      <c r="W61" s="201"/>
      <c r="X61" s="201"/>
      <c r="Y61" s="201"/>
      <c r="Z61" s="201">
        <f t="shared" si="12"/>
        <v>-391100.44521725457</v>
      </c>
      <c r="AA61" s="201"/>
      <c r="AB61" s="201"/>
      <c r="AC61" s="201"/>
      <c r="AD61" s="201"/>
      <c r="AE61" s="201"/>
      <c r="AF61" s="201">
        <f t="shared" si="12"/>
        <v>-497728.70421456464</v>
      </c>
      <c r="AG61" s="201"/>
      <c r="AH61" s="201"/>
      <c r="AI61" s="201"/>
      <c r="AJ61" s="201"/>
      <c r="AK61" s="201"/>
      <c r="AL61" s="201">
        <f t="shared" si="12"/>
        <v>-633427.71921799926</v>
      </c>
      <c r="AM61" s="201"/>
      <c r="AN61" s="201"/>
      <c r="AO61" s="201"/>
      <c r="AP61" s="201"/>
    </row>
    <row r="62" spans="1:45" x14ac:dyDescent="0.2">
      <c r="A62" s="163"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row>
    <row r="63" spans="1:45" x14ac:dyDescent="0.2">
      <c r="A63" s="163" t="s">
        <v>462</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row>
    <row r="64" spans="1:45" x14ac:dyDescent="0.2">
      <c r="A64" s="163" t="s">
        <v>462</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row>
    <row r="65" spans="1:45" ht="31.5" x14ac:dyDescent="0.2">
      <c r="A65" s="163" t="s">
        <v>466</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row>
    <row r="66" spans="1:45" ht="28.5" x14ac:dyDescent="0.2">
      <c r="A66" s="164" t="s">
        <v>261</v>
      </c>
      <c r="B66" s="202">
        <f t="shared" ref="B66:AO66" si="13">B59+B60</f>
        <v>0</v>
      </c>
      <c r="C66" s="202">
        <f t="shared" si="13"/>
        <v>0</v>
      </c>
      <c r="D66" s="202">
        <f t="shared" si="13"/>
        <v>164486.82933883718</v>
      </c>
      <c r="E66" s="202">
        <f t="shared" si="13"/>
        <v>73604.321266155675</v>
      </c>
      <c r="F66" s="202">
        <f t="shared" si="13"/>
        <v>86455.891515255498</v>
      </c>
      <c r="G66" s="202">
        <f t="shared" si="13"/>
        <v>96796.197843428221</v>
      </c>
      <c r="H66" s="202">
        <f t="shared" si="13"/>
        <v>-84495.386346786356</v>
      </c>
      <c r="I66" s="202">
        <f t="shared" si="13"/>
        <v>109567.04850039803</v>
      </c>
      <c r="J66" s="202">
        <f t="shared" si="13"/>
        <v>114059.29748891434</v>
      </c>
      <c r="K66" s="202">
        <f t="shared" si="13"/>
        <v>118735.72868595982</v>
      </c>
      <c r="L66" s="202">
        <f t="shared" si="13"/>
        <v>123603.89356208417</v>
      </c>
      <c r="M66" s="202">
        <f t="shared" si="13"/>
        <v>128671.65319812961</v>
      </c>
      <c r="N66" s="202">
        <f t="shared" si="13"/>
        <v>-107531.91327903804</v>
      </c>
      <c r="O66" s="202">
        <f t="shared" si="13"/>
        <v>139439.02580940229</v>
      </c>
      <c r="P66" s="202">
        <f t="shared" si="13"/>
        <v>145156.02586758777</v>
      </c>
      <c r="Q66" s="202">
        <f t="shared" si="13"/>
        <v>151107.42292815886</v>
      </c>
      <c r="R66" s="202">
        <f t="shared" si="13"/>
        <v>157302.82726821338</v>
      </c>
      <c r="S66" s="202">
        <f t="shared" si="13"/>
        <v>163752.24318621011</v>
      </c>
      <c r="T66" s="202">
        <f t="shared" si="13"/>
        <v>-136849.03843143795</v>
      </c>
      <c r="U66" s="202">
        <f t="shared" si="13"/>
        <v>177455.19464827536</v>
      </c>
      <c r="V66" s="202">
        <f t="shared" si="13"/>
        <v>184730.8576288546</v>
      </c>
      <c r="W66" s="202">
        <f t="shared" si="13"/>
        <v>192304.82279163765</v>
      </c>
      <c r="X66" s="202">
        <f t="shared" si="13"/>
        <v>200189.32052609476</v>
      </c>
      <c r="Y66" s="202">
        <f t="shared" si="13"/>
        <v>208397.08266766462</v>
      </c>
      <c r="Z66" s="202">
        <f t="shared" si="13"/>
        <v>-174159.08216021571</v>
      </c>
      <c r="AA66" s="202">
        <f t="shared" si="13"/>
        <v>225835.95894237745</v>
      </c>
      <c r="AB66" s="202">
        <f t="shared" si="13"/>
        <v>235095.2332590149</v>
      </c>
      <c r="AC66" s="202">
        <f t="shared" si="13"/>
        <v>244734.13782263448</v>
      </c>
      <c r="AD66" s="202">
        <f t="shared" si="13"/>
        <v>254768.23747336247</v>
      </c>
      <c r="AE66" s="202">
        <f t="shared" si="13"/>
        <v>265213.73520977027</v>
      </c>
      <c r="AF66" s="202">
        <f t="shared" si="13"/>
        <v>-221641.20586119383</v>
      </c>
      <c r="AG66" s="202">
        <f t="shared" si="13"/>
        <v>287407.08578585903</v>
      </c>
      <c r="AH66" s="202">
        <f t="shared" si="13"/>
        <v>299190.77630307921</v>
      </c>
      <c r="AI66" s="202">
        <f t="shared" si="13"/>
        <v>311457.59813150548</v>
      </c>
      <c r="AJ66" s="202">
        <f t="shared" si="13"/>
        <v>324227.35965489718</v>
      </c>
      <c r="AK66" s="202">
        <f t="shared" si="13"/>
        <v>337520.68140074791</v>
      </c>
      <c r="AL66" s="202">
        <f t="shared" si="13"/>
        <v>-282068.68987982068</v>
      </c>
      <c r="AM66" s="202">
        <f t="shared" si="13"/>
        <v>365764.74954104383</v>
      </c>
      <c r="AN66" s="202">
        <f t="shared" si="13"/>
        <v>380761.10427222657</v>
      </c>
      <c r="AO66" s="202">
        <f t="shared" si="13"/>
        <v>396372.30954738788</v>
      </c>
      <c r="AP66" s="202">
        <f>AP59+AP60</f>
        <v>412623.57423883071</v>
      </c>
    </row>
    <row r="67" spans="1:45" x14ac:dyDescent="0.2">
      <c r="A67" s="163" t="s">
        <v>256</v>
      </c>
      <c r="B67" s="165"/>
      <c r="C67" s="201"/>
      <c r="D67" s="201">
        <f>-($B$25)*$B$28/$B$27</f>
        <v>-125632.07333333335</v>
      </c>
      <c r="E67" s="201">
        <f t="shared" ref="E67:AP67" si="14">D67</f>
        <v>-125632.07333333335</v>
      </c>
      <c r="F67" s="201">
        <f t="shared" si="14"/>
        <v>-125632.07333333335</v>
      </c>
      <c r="G67" s="201">
        <f t="shared" si="14"/>
        <v>-125632.07333333335</v>
      </c>
      <c r="H67" s="201">
        <f t="shared" si="14"/>
        <v>-125632.07333333335</v>
      </c>
      <c r="I67" s="201">
        <f t="shared" si="14"/>
        <v>-125632.07333333335</v>
      </c>
      <c r="J67" s="201">
        <f t="shared" si="14"/>
        <v>-125632.07333333335</v>
      </c>
      <c r="K67" s="201">
        <f t="shared" si="14"/>
        <v>-125632.07333333335</v>
      </c>
      <c r="L67" s="201">
        <f t="shared" si="14"/>
        <v>-125632.07333333335</v>
      </c>
      <c r="M67" s="201">
        <f t="shared" si="14"/>
        <v>-125632.07333333335</v>
      </c>
      <c r="N67" s="201">
        <f t="shared" si="14"/>
        <v>-125632.07333333335</v>
      </c>
      <c r="O67" s="201">
        <f t="shared" si="14"/>
        <v>-125632.07333333335</v>
      </c>
      <c r="P67" s="201">
        <f t="shared" si="14"/>
        <v>-125632.07333333335</v>
      </c>
      <c r="Q67" s="201">
        <f t="shared" si="14"/>
        <v>-125632.07333333335</v>
      </c>
      <c r="R67" s="201">
        <f t="shared" si="14"/>
        <v>-125632.07333333335</v>
      </c>
      <c r="S67" s="201">
        <f t="shared" si="14"/>
        <v>-125632.07333333335</v>
      </c>
      <c r="T67" s="201">
        <f t="shared" si="14"/>
        <v>-125632.07333333335</v>
      </c>
      <c r="U67" s="201">
        <f t="shared" si="14"/>
        <v>-125632.07333333335</v>
      </c>
      <c r="V67" s="201">
        <f t="shared" si="14"/>
        <v>-125632.07333333335</v>
      </c>
      <c r="W67" s="201">
        <f t="shared" si="14"/>
        <v>-125632.07333333335</v>
      </c>
      <c r="X67" s="201">
        <f t="shared" si="14"/>
        <v>-125632.07333333335</v>
      </c>
      <c r="Y67" s="201">
        <f t="shared" si="14"/>
        <v>-125632.07333333335</v>
      </c>
      <c r="Z67" s="201">
        <f t="shared" si="14"/>
        <v>-125632.07333333335</v>
      </c>
      <c r="AA67" s="201">
        <f t="shared" si="14"/>
        <v>-125632.07333333335</v>
      </c>
      <c r="AB67" s="201">
        <f t="shared" si="14"/>
        <v>-125632.07333333335</v>
      </c>
      <c r="AC67" s="201">
        <f t="shared" si="14"/>
        <v>-125632.07333333335</v>
      </c>
      <c r="AD67" s="201">
        <f t="shared" si="14"/>
        <v>-125632.07333333335</v>
      </c>
      <c r="AE67" s="201">
        <f t="shared" si="14"/>
        <v>-125632.07333333335</v>
      </c>
      <c r="AF67" s="201">
        <f t="shared" si="14"/>
        <v>-125632.07333333335</v>
      </c>
      <c r="AG67" s="201">
        <f t="shared" si="14"/>
        <v>-125632.07333333335</v>
      </c>
      <c r="AH67" s="201">
        <f t="shared" si="14"/>
        <v>-125632.07333333335</v>
      </c>
      <c r="AI67" s="201">
        <f t="shared" si="14"/>
        <v>-125632.07333333335</v>
      </c>
      <c r="AJ67" s="201">
        <f t="shared" si="14"/>
        <v>-125632.07333333335</v>
      </c>
      <c r="AK67" s="201">
        <f t="shared" si="14"/>
        <v>-125632.07333333335</v>
      </c>
      <c r="AL67" s="201">
        <f t="shared" si="14"/>
        <v>-125632.07333333335</v>
      </c>
      <c r="AM67" s="201">
        <f t="shared" si="14"/>
        <v>-125632.07333333335</v>
      </c>
      <c r="AN67" s="201">
        <f t="shared" si="14"/>
        <v>-125632.07333333335</v>
      </c>
      <c r="AO67" s="201">
        <f t="shared" si="14"/>
        <v>-125632.07333333335</v>
      </c>
      <c r="AP67" s="201">
        <f t="shared" si="14"/>
        <v>-125632.07333333335</v>
      </c>
      <c r="AQ67" s="166">
        <f>SUM(B67:AA67)/1.18</f>
        <v>-2555228.6101694908</v>
      </c>
      <c r="AR67" s="167"/>
      <c r="AS67" s="167"/>
    </row>
    <row r="68" spans="1:45" ht="28.5" x14ac:dyDescent="0.2">
      <c r="A68" s="164" t="s">
        <v>257</v>
      </c>
      <c r="B68" s="202">
        <f t="shared" ref="B68:J68" si="15">B66+B67</f>
        <v>0</v>
      </c>
      <c r="C68" s="202">
        <f>C66+C67</f>
        <v>0</v>
      </c>
      <c r="D68" s="202">
        <f>D66+D67</f>
        <v>38854.756005503834</v>
      </c>
      <c r="E68" s="202">
        <f t="shared" si="15"/>
        <v>-52027.752067177673</v>
      </c>
      <c r="F68" s="202">
        <f t="shared" si="15"/>
        <v>-39176.18181807785</v>
      </c>
      <c r="G68" s="202">
        <f t="shared" si="15"/>
        <v>-28835.875489905127</v>
      </c>
      <c r="H68" s="202">
        <f t="shared" si="15"/>
        <v>-210127.4596801197</v>
      </c>
      <c r="I68" s="202">
        <f t="shared" si="15"/>
        <v>-16065.02483293532</v>
      </c>
      <c r="J68" s="202">
        <f t="shared" si="15"/>
        <v>-11572.775844419011</v>
      </c>
      <c r="K68" s="202">
        <f>K66+K67</f>
        <v>-6896.3446473735239</v>
      </c>
      <c r="L68" s="202">
        <f>L66+L67</f>
        <v>-2028.1797712491825</v>
      </c>
      <c r="M68" s="202">
        <f t="shared" ref="M68:AO68" si="16">M66+M67</f>
        <v>3039.5798647962656</v>
      </c>
      <c r="N68" s="202">
        <f t="shared" si="16"/>
        <v>-233163.9866123714</v>
      </c>
      <c r="O68" s="202">
        <f t="shared" si="16"/>
        <v>13806.952476068938</v>
      </c>
      <c r="P68" s="202">
        <f t="shared" si="16"/>
        <v>19523.952534254422</v>
      </c>
      <c r="Q68" s="202">
        <f t="shared" si="16"/>
        <v>25475.349594825515</v>
      </c>
      <c r="R68" s="202">
        <f t="shared" si="16"/>
        <v>31670.753934880035</v>
      </c>
      <c r="S68" s="202">
        <f t="shared" si="16"/>
        <v>38120.169852876759</v>
      </c>
      <c r="T68" s="202">
        <f t="shared" si="16"/>
        <v>-262481.11176477128</v>
      </c>
      <c r="U68" s="202">
        <f t="shared" si="16"/>
        <v>51823.121314942007</v>
      </c>
      <c r="V68" s="202">
        <f t="shared" si="16"/>
        <v>59098.784295521255</v>
      </c>
      <c r="W68" s="202">
        <f t="shared" si="16"/>
        <v>66672.749458304301</v>
      </c>
      <c r="X68" s="202">
        <f t="shared" si="16"/>
        <v>74557.24719276141</v>
      </c>
      <c r="Y68" s="202">
        <f t="shared" si="16"/>
        <v>82765.009334331276</v>
      </c>
      <c r="Z68" s="202">
        <f t="shared" si="16"/>
        <v>-299791.15549354907</v>
      </c>
      <c r="AA68" s="202">
        <f t="shared" si="16"/>
        <v>100203.8856090441</v>
      </c>
      <c r="AB68" s="202">
        <f t="shared" si="16"/>
        <v>109463.15992568155</v>
      </c>
      <c r="AC68" s="202">
        <f t="shared" si="16"/>
        <v>119102.06448930113</v>
      </c>
      <c r="AD68" s="202">
        <f t="shared" si="16"/>
        <v>129136.16414002913</v>
      </c>
      <c r="AE68" s="202">
        <f t="shared" si="16"/>
        <v>139581.66187643691</v>
      </c>
      <c r="AF68" s="202">
        <f t="shared" si="16"/>
        <v>-347273.27919452719</v>
      </c>
      <c r="AG68" s="202">
        <f t="shared" si="16"/>
        <v>161775.01245252567</v>
      </c>
      <c r="AH68" s="202">
        <f t="shared" si="16"/>
        <v>173558.70296974585</v>
      </c>
      <c r="AI68" s="202">
        <f t="shared" si="16"/>
        <v>185825.52479817212</v>
      </c>
      <c r="AJ68" s="202">
        <f t="shared" si="16"/>
        <v>198595.28632156382</v>
      </c>
      <c r="AK68" s="202">
        <f t="shared" si="16"/>
        <v>211888.60806741455</v>
      </c>
      <c r="AL68" s="202">
        <f t="shared" si="16"/>
        <v>-407700.76321315404</v>
      </c>
      <c r="AM68" s="202">
        <f t="shared" si="16"/>
        <v>240132.67620771046</v>
      </c>
      <c r="AN68" s="202">
        <f t="shared" si="16"/>
        <v>255129.03093889321</v>
      </c>
      <c r="AO68" s="202">
        <f t="shared" si="16"/>
        <v>270740.23621405452</v>
      </c>
      <c r="AP68" s="202">
        <f>AP66+AP67</f>
        <v>286991.50090549735</v>
      </c>
      <c r="AQ68" s="110">
        <v>25</v>
      </c>
    </row>
    <row r="69" spans="1:45" x14ac:dyDescent="0.2">
      <c r="A69" s="163" t="s">
        <v>255</v>
      </c>
      <c r="B69" s="201">
        <f t="shared" ref="B69:AO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c r="AH69" s="201">
        <f t="shared" si="17"/>
        <v>0</v>
      </c>
      <c r="AI69" s="201">
        <f t="shared" si="17"/>
        <v>0</v>
      </c>
      <c r="AJ69" s="201">
        <f t="shared" si="17"/>
        <v>0</v>
      </c>
      <c r="AK69" s="201">
        <f t="shared" si="17"/>
        <v>0</v>
      </c>
      <c r="AL69" s="201">
        <f t="shared" si="17"/>
        <v>0</v>
      </c>
      <c r="AM69" s="201">
        <f t="shared" si="17"/>
        <v>0</v>
      </c>
      <c r="AN69" s="201">
        <f t="shared" si="17"/>
        <v>0</v>
      </c>
      <c r="AO69" s="201">
        <f t="shared" si="17"/>
        <v>0</v>
      </c>
      <c r="AP69" s="201">
        <f>-AP56</f>
        <v>0</v>
      </c>
    </row>
    <row r="70" spans="1:45" ht="14.25" x14ac:dyDescent="0.2">
      <c r="A70" s="164" t="s">
        <v>260</v>
      </c>
      <c r="B70" s="202">
        <f t="shared" ref="B70:AO70" si="18">B68+B69</f>
        <v>0</v>
      </c>
      <c r="C70" s="202">
        <f t="shared" si="18"/>
        <v>0</v>
      </c>
      <c r="D70" s="202">
        <f t="shared" si="18"/>
        <v>38854.756005503834</v>
      </c>
      <c r="E70" s="202">
        <f t="shared" si="18"/>
        <v>-52027.752067177673</v>
      </c>
      <c r="F70" s="202">
        <f t="shared" si="18"/>
        <v>-39176.18181807785</v>
      </c>
      <c r="G70" s="202">
        <f t="shared" si="18"/>
        <v>-28835.875489905127</v>
      </c>
      <c r="H70" s="202">
        <f t="shared" si="18"/>
        <v>-210127.4596801197</v>
      </c>
      <c r="I70" s="202">
        <f t="shared" si="18"/>
        <v>-16065.02483293532</v>
      </c>
      <c r="J70" s="202">
        <f t="shared" si="18"/>
        <v>-11572.775844419011</v>
      </c>
      <c r="K70" s="202">
        <f t="shared" si="18"/>
        <v>-6896.3446473735239</v>
      </c>
      <c r="L70" s="202">
        <f t="shared" si="18"/>
        <v>-2028.1797712491825</v>
      </c>
      <c r="M70" s="202">
        <f t="shared" si="18"/>
        <v>3039.5798647962656</v>
      </c>
      <c r="N70" s="202">
        <f t="shared" si="18"/>
        <v>-233163.9866123714</v>
      </c>
      <c r="O70" s="202">
        <f t="shared" si="18"/>
        <v>13806.952476068938</v>
      </c>
      <c r="P70" s="202">
        <f t="shared" si="18"/>
        <v>19523.952534254422</v>
      </c>
      <c r="Q70" s="202">
        <f t="shared" si="18"/>
        <v>25475.349594825515</v>
      </c>
      <c r="R70" s="202">
        <f t="shared" si="18"/>
        <v>31670.753934880035</v>
      </c>
      <c r="S70" s="202">
        <f t="shared" si="18"/>
        <v>38120.169852876759</v>
      </c>
      <c r="T70" s="202">
        <f t="shared" si="18"/>
        <v>-262481.11176477128</v>
      </c>
      <c r="U70" s="202">
        <f t="shared" si="18"/>
        <v>51823.121314942007</v>
      </c>
      <c r="V70" s="202">
        <f t="shared" si="18"/>
        <v>59098.784295521255</v>
      </c>
      <c r="W70" s="202">
        <f t="shared" si="18"/>
        <v>66672.749458304301</v>
      </c>
      <c r="X70" s="202">
        <f t="shared" si="18"/>
        <v>74557.24719276141</v>
      </c>
      <c r="Y70" s="202">
        <f t="shared" si="18"/>
        <v>82765.009334331276</v>
      </c>
      <c r="Z70" s="202">
        <f t="shared" si="18"/>
        <v>-299791.15549354907</v>
      </c>
      <c r="AA70" s="202">
        <f t="shared" si="18"/>
        <v>100203.8856090441</v>
      </c>
      <c r="AB70" s="202">
        <f t="shared" si="18"/>
        <v>109463.15992568155</v>
      </c>
      <c r="AC70" s="202">
        <f t="shared" si="18"/>
        <v>119102.06448930113</v>
      </c>
      <c r="AD70" s="202">
        <f t="shared" si="18"/>
        <v>129136.16414002913</v>
      </c>
      <c r="AE70" s="202">
        <f t="shared" si="18"/>
        <v>139581.66187643691</v>
      </c>
      <c r="AF70" s="202">
        <f t="shared" si="18"/>
        <v>-347273.27919452719</v>
      </c>
      <c r="AG70" s="202">
        <f t="shared" si="18"/>
        <v>161775.01245252567</v>
      </c>
      <c r="AH70" s="202">
        <f t="shared" si="18"/>
        <v>173558.70296974585</v>
      </c>
      <c r="AI70" s="202">
        <f t="shared" si="18"/>
        <v>185825.52479817212</v>
      </c>
      <c r="AJ70" s="202">
        <f t="shared" si="18"/>
        <v>198595.28632156382</v>
      </c>
      <c r="AK70" s="202">
        <f t="shared" si="18"/>
        <v>211888.60806741455</v>
      </c>
      <c r="AL70" s="202">
        <f t="shared" si="18"/>
        <v>-407700.76321315404</v>
      </c>
      <c r="AM70" s="202">
        <f t="shared" si="18"/>
        <v>240132.67620771046</v>
      </c>
      <c r="AN70" s="202">
        <f t="shared" si="18"/>
        <v>255129.03093889321</v>
      </c>
      <c r="AO70" s="202">
        <f t="shared" si="18"/>
        <v>270740.23621405452</v>
      </c>
      <c r="AP70" s="202">
        <f>AP68+AP69</f>
        <v>286991.50090549735</v>
      </c>
    </row>
    <row r="71" spans="1:45" x14ac:dyDescent="0.2">
      <c r="A71" s="163" t="s">
        <v>254</v>
      </c>
      <c r="B71" s="201">
        <f t="shared" ref="B71:AP71" si="19">-B70*$B$36</f>
        <v>0</v>
      </c>
      <c r="C71" s="201">
        <f t="shared" si="19"/>
        <v>0</v>
      </c>
      <c r="D71" s="201">
        <f t="shared" si="19"/>
        <v>-7770.9512011007673</v>
      </c>
      <c r="E71" s="201">
        <f t="shared" si="19"/>
        <v>10405.550413435536</v>
      </c>
      <c r="F71" s="201">
        <f t="shared" si="19"/>
        <v>7835.2363636155706</v>
      </c>
      <c r="G71" s="201">
        <f t="shared" si="19"/>
        <v>5767.1750979810258</v>
      </c>
      <c r="H71" s="201">
        <f t="shared" si="19"/>
        <v>42025.491936023944</v>
      </c>
      <c r="I71" s="201">
        <f t="shared" si="19"/>
        <v>3213.0049665870642</v>
      </c>
      <c r="J71" s="201">
        <f t="shared" si="19"/>
        <v>2314.5551688838023</v>
      </c>
      <c r="K71" s="201">
        <f t="shared" si="19"/>
        <v>1379.2689294747049</v>
      </c>
      <c r="L71" s="201">
        <f t="shared" si="19"/>
        <v>405.63595424983652</v>
      </c>
      <c r="M71" s="201">
        <f t="shared" si="19"/>
        <v>-607.91597295925317</v>
      </c>
      <c r="N71" s="201">
        <f t="shared" si="19"/>
        <v>46632.797322474282</v>
      </c>
      <c r="O71" s="201">
        <f t="shared" si="19"/>
        <v>-2761.3904952137877</v>
      </c>
      <c r="P71" s="201">
        <f t="shared" si="19"/>
        <v>-3904.7905068508844</v>
      </c>
      <c r="Q71" s="201">
        <f t="shared" si="19"/>
        <v>-5095.0699189651032</v>
      </c>
      <c r="R71" s="201">
        <f t="shared" si="19"/>
        <v>-6334.1507869760071</v>
      </c>
      <c r="S71" s="201">
        <f t="shared" si="19"/>
        <v>-7624.0339705753522</v>
      </c>
      <c r="T71" s="201">
        <f t="shared" si="19"/>
        <v>52496.222352954261</v>
      </c>
      <c r="U71" s="201">
        <f t="shared" si="19"/>
        <v>-10364.624262988402</v>
      </c>
      <c r="V71" s="201">
        <f t="shared" si="19"/>
        <v>-11819.756859104251</v>
      </c>
      <c r="W71" s="201">
        <f t="shared" si="19"/>
        <v>-13334.549891660861</v>
      </c>
      <c r="X71" s="201">
        <f t="shared" si="19"/>
        <v>-14911.449438552283</v>
      </c>
      <c r="Y71" s="201">
        <f t="shared" si="19"/>
        <v>-16553.001866866256</v>
      </c>
      <c r="Z71" s="201">
        <f t="shared" si="19"/>
        <v>59958.231098709817</v>
      </c>
      <c r="AA71" s="201">
        <f t="shared" si="19"/>
        <v>-20040.77712180882</v>
      </c>
      <c r="AB71" s="201">
        <f t="shared" si="19"/>
        <v>-21892.631985136311</v>
      </c>
      <c r="AC71" s="201">
        <f t="shared" si="19"/>
        <v>-23820.412897860228</v>
      </c>
      <c r="AD71" s="201">
        <f t="shared" si="19"/>
        <v>-25827.232828005828</v>
      </c>
      <c r="AE71" s="201">
        <f t="shared" si="19"/>
        <v>-27916.332375287384</v>
      </c>
      <c r="AF71" s="201">
        <f t="shared" si="19"/>
        <v>69454.655838905441</v>
      </c>
      <c r="AG71" s="201">
        <f t="shared" si="19"/>
        <v>-32355.002490505136</v>
      </c>
      <c r="AH71" s="201">
        <f t="shared" si="19"/>
        <v>-34711.740593949173</v>
      </c>
      <c r="AI71" s="201">
        <f t="shared" si="19"/>
        <v>-37165.104959634424</v>
      </c>
      <c r="AJ71" s="201">
        <f t="shared" si="19"/>
        <v>-39719.057264312767</v>
      </c>
      <c r="AK71" s="201">
        <f t="shared" si="19"/>
        <v>-42377.721613482914</v>
      </c>
      <c r="AL71" s="201">
        <f t="shared" si="19"/>
        <v>81540.152642630812</v>
      </c>
      <c r="AM71" s="201">
        <f t="shared" si="19"/>
        <v>-48026.535241542093</v>
      </c>
      <c r="AN71" s="201">
        <f t="shared" si="19"/>
        <v>-51025.806187778646</v>
      </c>
      <c r="AO71" s="201">
        <f t="shared" si="19"/>
        <v>-54148.047242810906</v>
      </c>
      <c r="AP71" s="201">
        <f t="shared" si="19"/>
        <v>-57398.300181099476</v>
      </c>
    </row>
    <row r="72" spans="1:45" ht="15" thickBot="1" x14ac:dyDescent="0.25">
      <c r="A72" s="168" t="s">
        <v>259</v>
      </c>
      <c r="B72" s="169">
        <f t="shared" ref="B72:AO72" si="20">B70+B71</f>
        <v>0</v>
      </c>
      <c r="C72" s="169">
        <f t="shared" si="20"/>
        <v>0</v>
      </c>
      <c r="D72" s="169">
        <f t="shared" si="20"/>
        <v>31083.804804403066</v>
      </c>
      <c r="E72" s="169">
        <f t="shared" si="20"/>
        <v>-41622.201653742137</v>
      </c>
      <c r="F72" s="169">
        <f t="shared" si="20"/>
        <v>-31340.945454462279</v>
      </c>
      <c r="G72" s="169">
        <f t="shared" si="20"/>
        <v>-23068.700391924103</v>
      </c>
      <c r="H72" s="169">
        <f t="shared" si="20"/>
        <v>-168101.96774409577</v>
      </c>
      <c r="I72" s="169">
        <f t="shared" si="20"/>
        <v>-12852.019866348255</v>
      </c>
      <c r="J72" s="169">
        <f t="shared" si="20"/>
        <v>-9258.220675535209</v>
      </c>
      <c r="K72" s="169">
        <f t="shared" si="20"/>
        <v>-5517.0757178988188</v>
      </c>
      <c r="L72" s="169">
        <f t="shared" si="20"/>
        <v>-1622.5438169993461</v>
      </c>
      <c r="M72" s="169">
        <f t="shared" si="20"/>
        <v>2431.6638918370127</v>
      </c>
      <c r="N72" s="169">
        <f t="shared" si="20"/>
        <v>-186531.18928989713</v>
      </c>
      <c r="O72" s="169">
        <f t="shared" si="20"/>
        <v>11045.561980855151</v>
      </c>
      <c r="P72" s="169">
        <f t="shared" si="20"/>
        <v>15619.162027403538</v>
      </c>
      <c r="Q72" s="169">
        <f t="shared" si="20"/>
        <v>20380.279675860413</v>
      </c>
      <c r="R72" s="169">
        <f t="shared" si="20"/>
        <v>25336.603147904028</v>
      </c>
      <c r="S72" s="169">
        <f t="shared" si="20"/>
        <v>30496.135882301409</v>
      </c>
      <c r="T72" s="169">
        <f t="shared" si="20"/>
        <v>-209984.88941181701</v>
      </c>
      <c r="U72" s="169">
        <f t="shared" si="20"/>
        <v>41458.497051953607</v>
      </c>
      <c r="V72" s="169">
        <f t="shared" si="20"/>
        <v>47279.027436417004</v>
      </c>
      <c r="W72" s="169">
        <f t="shared" si="20"/>
        <v>53338.199566643438</v>
      </c>
      <c r="X72" s="169">
        <f t="shared" si="20"/>
        <v>59645.797754209125</v>
      </c>
      <c r="Y72" s="169">
        <f t="shared" si="20"/>
        <v>66212.007467465024</v>
      </c>
      <c r="Z72" s="169">
        <f t="shared" si="20"/>
        <v>-239832.92439483927</v>
      </c>
      <c r="AA72" s="169">
        <f t="shared" si="20"/>
        <v>80163.10848723528</v>
      </c>
      <c r="AB72" s="169">
        <f t="shared" si="20"/>
        <v>87570.527940545246</v>
      </c>
      <c r="AC72" s="169">
        <f t="shared" si="20"/>
        <v>95281.65159144091</v>
      </c>
      <c r="AD72" s="169">
        <f t="shared" si="20"/>
        <v>103308.9313120233</v>
      </c>
      <c r="AE72" s="169">
        <f t="shared" si="20"/>
        <v>111665.32950114952</v>
      </c>
      <c r="AF72" s="169">
        <f t="shared" si="20"/>
        <v>-277818.62335562176</v>
      </c>
      <c r="AG72" s="169">
        <f t="shared" si="20"/>
        <v>129420.00996202053</v>
      </c>
      <c r="AH72" s="169">
        <f t="shared" si="20"/>
        <v>138846.96237579669</v>
      </c>
      <c r="AI72" s="169">
        <f t="shared" si="20"/>
        <v>148660.41983853769</v>
      </c>
      <c r="AJ72" s="169">
        <f t="shared" si="20"/>
        <v>158876.22905725107</v>
      </c>
      <c r="AK72" s="169">
        <f t="shared" si="20"/>
        <v>169510.88645393163</v>
      </c>
      <c r="AL72" s="169">
        <f t="shared" si="20"/>
        <v>-326160.61057052325</v>
      </c>
      <c r="AM72" s="169">
        <f t="shared" si="20"/>
        <v>192106.14096616837</v>
      </c>
      <c r="AN72" s="169">
        <f t="shared" si="20"/>
        <v>204103.22475111455</v>
      </c>
      <c r="AO72" s="169">
        <f t="shared" si="20"/>
        <v>216592.18897124362</v>
      </c>
      <c r="AP72" s="169">
        <f>AP70+AP71</f>
        <v>229593.20072439787</v>
      </c>
    </row>
    <row r="73" spans="1:45" s="396" customFormat="1" ht="16.5" thickBot="1" x14ac:dyDescent="0.25">
      <c r="A73" s="393"/>
      <c r="B73" s="394">
        <f>B144</f>
        <v>0.5</v>
      </c>
      <c r="C73" s="394">
        <f t="shared" ref="C73:AP73" si="21">C144</f>
        <v>1.5</v>
      </c>
      <c r="D73" s="394">
        <f t="shared" si="21"/>
        <v>2.5</v>
      </c>
      <c r="E73" s="394">
        <f t="shared" si="21"/>
        <v>3.5</v>
      </c>
      <c r="F73" s="394">
        <f t="shared" si="21"/>
        <v>4.5</v>
      </c>
      <c r="G73" s="394">
        <f t="shared" si="21"/>
        <v>5.5</v>
      </c>
      <c r="H73" s="394">
        <f t="shared" si="21"/>
        <v>6.5</v>
      </c>
      <c r="I73" s="394">
        <f t="shared" si="21"/>
        <v>7.5</v>
      </c>
      <c r="J73" s="394">
        <f t="shared" si="21"/>
        <v>8.5</v>
      </c>
      <c r="K73" s="394">
        <f t="shared" si="21"/>
        <v>9.5</v>
      </c>
      <c r="L73" s="394">
        <f t="shared" si="21"/>
        <v>10.5</v>
      </c>
      <c r="M73" s="394">
        <f t="shared" si="21"/>
        <v>11.5</v>
      </c>
      <c r="N73" s="394">
        <f t="shared" si="21"/>
        <v>12.5</v>
      </c>
      <c r="O73" s="394">
        <f t="shared" si="21"/>
        <v>13.5</v>
      </c>
      <c r="P73" s="394">
        <f t="shared" si="21"/>
        <v>14.5</v>
      </c>
      <c r="Q73" s="394">
        <f t="shared" si="21"/>
        <v>15.5</v>
      </c>
      <c r="R73" s="394">
        <f t="shared" si="21"/>
        <v>16.5</v>
      </c>
      <c r="S73" s="394">
        <f t="shared" si="21"/>
        <v>17.5</v>
      </c>
      <c r="T73" s="394">
        <f t="shared" si="21"/>
        <v>18.5</v>
      </c>
      <c r="U73" s="394">
        <f t="shared" si="21"/>
        <v>19.5</v>
      </c>
      <c r="V73" s="394">
        <f t="shared" si="21"/>
        <v>20.5</v>
      </c>
      <c r="W73" s="394">
        <f t="shared" si="21"/>
        <v>21.5</v>
      </c>
      <c r="X73" s="394">
        <f t="shared" si="21"/>
        <v>22.5</v>
      </c>
      <c r="Y73" s="394">
        <f t="shared" si="21"/>
        <v>23.5</v>
      </c>
      <c r="Z73" s="394">
        <f t="shared" si="21"/>
        <v>24.5</v>
      </c>
      <c r="AA73" s="394">
        <f t="shared" si="21"/>
        <v>25.5</v>
      </c>
      <c r="AB73" s="394">
        <f t="shared" si="21"/>
        <v>26.5</v>
      </c>
      <c r="AC73" s="394">
        <f t="shared" si="21"/>
        <v>27.5</v>
      </c>
      <c r="AD73" s="394">
        <f t="shared" si="21"/>
        <v>28.5</v>
      </c>
      <c r="AE73" s="394">
        <f t="shared" si="21"/>
        <v>29.5</v>
      </c>
      <c r="AF73" s="394">
        <f t="shared" si="21"/>
        <v>30.5</v>
      </c>
      <c r="AG73" s="394">
        <f t="shared" si="21"/>
        <v>31.5</v>
      </c>
      <c r="AH73" s="394">
        <f t="shared" si="21"/>
        <v>32.5</v>
      </c>
      <c r="AI73" s="394">
        <f t="shared" si="21"/>
        <v>33.5</v>
      </c>
      <c r="AJ73" s="394">
        <f t="shared" si="21"/>
        <v>34.5</v>
      </c>
      <c r="AK73" s="394">
        <f t="shared" si="21"/>
        <v>35.5</v>
      </c>
      <c r="AL73" s="394">
        <f t="shared" si="21"/>
        <v>36.5</v>
      </c>
      <c r="AM73" s="394">
        <f t="shared" si="21"/>
        <v>37.5</v>
      </c>
      <c r="AN73" s="394">
        <f t="shared" si="21"/>
        <v>38.5</v>
      </c>
      <c r="AO73" s="394">
        <f t="shared" si="21"/>
        <v>39.5</v>
      </c>
      <c r="AP73" s="394">
        <f t="shared" si="21"/>
        <v>40.5</v>
      </c>
      <c r="AQ73" s="395"/>
      <c r="AR73" s="395"/>
      <c r="AS73" s="395"/>
    </row>
    <row r="74" spans="1:45" x14ac:dyDescent="0.2">
      <c r="A74" s="154" t="s">
        <v>258</v>
      </c>
      <c r="B74" s="155">
        <f t="shared" ref="B74:AO74" si="22">B58</f>
        <v>1</v>
      </c>
      <c r="C74" s="155">
        <f t="shared" si="22"/>
        <v>2</v>
      </c>
      <c r="D74" s="155">
        <f t="shared" si="22"/>
        <v>3</v>
      </c>
      <c r="E74" s="155">
        <f t="shared" si="22"/>
        <v>4</v>
      </c>
      <c r="F74" s="155">
        <f t="shared" si="22"/>
        <v>5</v>
      </c>
      <c r="G74" s="155">
        <f t="shared" si="22"/>
        <v>6</v>
      </c>
      <c r="H74" s="155">
        <f t="shared" si="22"/>
        <v>7</v>
      </c>
      <c r="I74" s="155">
        <f t="shared" si="22"/>
        <v>8</v>
      </c>
      <c r="J74" s="155">
        <f t="shared" si="22"/>
        <v>9</v>
      </c>
      <c r="K74" s="155">
        <f t="shared" si="22"/>
        <v>10</v>
      </c>
      <c r="L74" s="155">
        <f t="shared" si="22"/>
        <v>11</v>
      </c>
      <c r="M74" s="155">
        <f t="shared" si="22"/>
        <v>12</v>
      </c>
      <c r="N74" s="155">
        <f t="shared" si="22"/>
        <v>13</v>
      </c>
      <c r="O74" s="155">
        <f t="shared" si="22"/>
        <v>14</v>
      </c>
      <c r="P74" s="155">
        <f t="shared" si="22"/>
        <v>15</v>
      </c>
      <c r="Q74" s="155">
        <f t="shared" si="22"/>
        <v>16</v>
      </c>
      <c r="R74" s="155">
        <f t="shared" si="22"/>
        <v>17</v>
      </c>
      <c r="S74" s="155">
        <f t="shared" si="22"/>
        <v>18</v>
      </c>
      <c r="T74" s="155">
        <f t="shared" si="22"/>
        <v>19</v>
      </c>
      <c r="U74" s="155">
        <f t="shared" si="22"/>
        <v>20</v>
      </c>
      <c r="V74" s="155">
        <f t="shared" si="22"/>
        <v>21</v>
      </c>
      <c r="W74" s="155">
        <f t="shared" si="22"/>
        <v>22</v>
      </c>
      <c r="X74" s="155">
        <f t="shared" si="22"/>
        <v>23</v>
      </c>
      <c r="Y74" s="155">
        <f t="shared" si="22"/>
        <v>24</v>
      </c>
      <c r="Z74" s="155">
        <f t="shared" si="22"/>
        <v>25</v>
      </c>
      <c r="AA74" s="155">
        <f t="shared" si="22"/>
        <v>26</v>
      </c>
      <c r="AB74" s="155">
        <f t="shared" si="22"/>
        <v>27</v>
      </c>
      <c r="AC74" s="155">
        <f t="shared" si="22"/>
        <v>28</v>
      </c>
      <c r="AD74" s="155">
        <f t="shared" si="22"/>
        <v>29</v>
      </c>
      <c r="AE74" s="155">
        <f t="shared" si="22"/>
        <v>30</v>
      </c>
      <c r="AF74" s="155">
        <f t="shared" si="22"/>
        <v>31</v>
      </c>
      <c r="AG74" s="155">
        <f t="shared" si="22"/>
        <v>32</v>
      </c>
      <c r="AH74" s="155">
        <f t="shared" si="22"/>
        <v>33</v>
      </c>
      <c r="AI74" s="155">
        <f t="shared" si="22"/>
        <v>34</v>
      </c>
      <c r="AJ74" s="155">
        <f t="shared" si="22"/>
        <v>35</v>
      </c>
      <c r="AK74" s="155">
        <f t="shared" si="22"/>
        <v>36</v>
      </c>
      <c r="AL74" s="155">
        <f t="shared" si="22"/>
        <v>37</v>
      </c>
      <c r="AM74" s="155">
        <f t="shared" si="22"/>
        <v>38</v>
      </c>
      <c r="AN74" s="155">
        <f t="shared" si="22"/>
        <v>39</v>
      </c>
      <c r="AO74" s="155">
        <f t="shared" si="22"/>
        <v>40</v>
      </c>
      <c r="AP74" s="155">
        <f>AP58</f>
        <v>41</v>
      </c>
    </row>
    <row r="75" spans="1:45" ht="28.5" x14ac:dyDescent="0.2">
      <c r="A75" s="162" t="s">
        <v>257</v>
      </c>
      <c r="B75" s="202">
        <f t="shared" ref="B75:AO75" si="23">B68</f>
        <v>0</v>
      </c>
      <c r="C75" s="202">
        <f t="shared" si="23"/>
        <v>0</v>
      </c>
      <c r="D75" s="202">
        <f>D68</f>
        <v>38854.756005503834</v>
      </c>
      <c r="E75" s="202">
        <f t="shared" si="23"/>
        <v>-52027.752067177673</v>
      </c>
      <c r="F75" s="202">
        <f t="shared" si="23"/>
        <v>-39176.18181807785</v>
      </c>
      <c r="G75" s="202">
        <f t="shared" si="23"/>
        <v>-28835.875489905127</v>
      </c>
      <c r="H75" s="202">
        <f t="shared" si="23"/>
        <v>-210127.4596801197</v>
      </c>
      <c r="I75" s="202">
        <f t="shared" si="23"/>
        <v>-16065.02483293532</v>
      </c>
      <c r="J75" s="202">
        <f t="shared" si="23"/>
        <v>-11572.775844419011</v>
      </c>
      <c r="K75" s="202">
        <f t="shared" si="23"/>
        <v>-6896.3446473735239</v>
      </c>
      <c r="L75" s="202">
        <f t="shared" si="23"/>
        <v>-2028.1797712491825</v>
      </c>
      <c r="M75" s="202">
        <f t="shared" si="23"/>
        <v>3039.5798647962656</v>
      </c>
      <c r="N75" s="202">
        <f t="shared" si="23"/>
        <v>-233163.9866123714</v>
      </c>
      <c r="O75" s="202">
        <f t="shared" si="23"/>
        <v>13806.952476068938</v>
      </c>
      <c r="P75" s="202">
        <f t="shared" si="23"/>
        <v>19523.952534254422</v>
      </c>
      <c r="Q75" s="202">
        <f t="shared" si="23"/>
        <v>25475.349594825515</v>
      </c>
      <c r="R75" s="202">
        <f t="shared" si="23"/>
        <v>31670.753934880035</v>
      </c>
      <c r="S75" s="202">
        <f t="shared" si="23"/>
        <v>38120.169852876759</v>
      </c>
      <c r="T75" s="202">
        <f t="shared" si="23"/>
        <v>-262481.11176477128</v>
      </c>
      <c r="U75" s="202">
        <f t="shared" si="23"/>
        <v>51823.121314942007</v>
      </c>
      <c r="V75" s="202">
        <f t="shared" si="23"/>
        <v>59098.784295521255</v>
      </c>
      <c r="W75" s="202">
        <f t="shared" si="23"/>
        <v>66672.749458304301</v>
      </c>
      <c r="X75" s="202">
        <f t="shared" si="23"/>
        <v>74557.24719276141</v>
      </c>
      <c r="Y75" s="202">
        <f t="shared" si="23"/>
        <v>82765.009334331276</v>
      </c>
      <c r="Z75" s="202">
        <f t="shared" si="23"/>
        <v>-299791.15549354907</v>
      </c>
      <c r="AA75" s="202">
        <f t="shared" si="23"/>
        <v>100203.8856090441</v>
      </c>
      <c r="AB75" s="202">
        <f t="shared" si="23"/>
        <v>109463.15992568155</v>
      </c>
      <c r="AC75" s="202">
        <f t="shared" si="23"/>
        <v>119102.06448930113</v>
      </c>
      <c r="AD75" s="202">
        <f t="shared" si="23"/>
        <v>129136.16414002913</v>
      </c>
      <c r="AE75" s="202">
        <f t="shared" si="23"/>
        <v>139581.66187643691</v>
      </c>
      <c r="AF75" s="202">
        <f t="shared" si="23"/>
        <v>-347273.27919452719</v>
      </c>
      <c r="AG75" s="202">
        <f t="shared" si="23"/>
        <v>161775.01245252567</v>
      </c>
      <c r="AH75" s="202">
        <f t="shared" si="23"/>
        <v>173558.70296974585</v>
      </c>
      <c r="AI75" s="202">
        <f t="shared" si="23"/>
        <v>185825.52479817212</v>
      </c>
      <c r="AJ75" s="202">
        <f t="shared" si="23"/>
        <v>198595.28632156382</v>
      </c>
      <c r="AK75" s="202">
        <f t="shared" si="23"/>
        <v>211888.60806741455</v>
      </c>
      <c r="AL75" s="202">
        <f t="shared" si="23"/>
        <v>-407700.76321315404</v>
      </c>
      <c r="AM75" s="202">
        <f t="shared" si="23"/>
        <v>240132.67620771046</v>
      </c>
      <c r="AN75" s="202">
        <f t="shared" si="23"/>
        <v>255129.03093889321</v>
      </c>
      <c r="AO75" s="202">
        <f t="shared" si="23"/>
        <v>270740.23621405452</v>
      </c>
      <c r="AP75" s="202">
        <f>AP68</f>
        <v>286991.50090549735</v>
      </c>
    </row>
    <row r="76" spans="1:45" x14ac:dyDescent="0.2">
      <c r="A76" s="163" t="s">
        <v>256</v>
      </c>
      <c r="B76" s="201">
        <f t="shared" ref="B76:AO76" si="24">-B67</f>
        <v>0</v>
      </c>
      <c r="C76" s="201">
        <f>-C67</f>
        <v>0</v>
      </c>
      <c r="D76" s="201">
        <f t="shared" si="24"/>
        <v>125632.07333333335</v>
      </c>
      <c r="E76" s="201">
        <f t="shared" si="24"/>
        <v>125632.07333333335</v>
      </c>
      <c r="F76" s="201">
        <f t="shared" si="24"/>
        <v>125632.07333333335</v>
      </c>
      <c r="G76" s="201">
        <f t="shared" si="24"/>
        <v>125632.07333333335</v>
      </c>
      <c r="H76" s="201">
        <f t="shared" si="24"/>
        <v>125632.07333333335</v>
      </c>
      <c r="I76" s="201">
        <f t="shared" si="24"/>
        <v>125632.07333333335</v>
      </c>
      <c r="J76" s="201">
        <f t="shared" si="24"/>
        <v>125632.07333333335</v>
      </c>
      <c r="K76" s="201">
        <f t="shared" si="24"/>
        <v>125632.07333333335</v>
      </c>
      <c r="L76" s="201">
        <f>-L67</f>
        <v>125632.07333333335</v>
      </c>
      <c r="M76" s="201">
        <f>-M67</f>
        <v>125632.07333333335</v>
      </c>
      <c r="N76" s="201">
        <f t="shared" si="24"/>
        <v>125632.07333333335</v>
      </c>
      <c r="O76" s="201">
        <f t="shared" si="24"/>
        <v>125632.07333333335</v>
      </c>
      <c r="P76" s="201">
        <f t="shared" si="24"/>
        <v>125632.07333333335</v>
      </c>
      <c r="Q76" s="201">
        <f t="shared" si="24"/>
        <v>125632.07333333335</v>
      </c>
      <c r="R76" s="201">
        <f t="shared" si="24"/>
        <v>125632.07333333335</v>
      </c>
      <c r="S76" s="201">
        <f t="shared" si="24"/>
        <v>125632.07333333335</v>
      </c>
      <c r="T76" s="201">
        <f t="shared" si="24"/>
        <v>125632.07333333335</v>
      </c>
      <c r="U76" s="201">
        <f t="shared" si="24"/>
        <v>125632.07333333335</v>
      </c>
      <c r="V76" s="201">
        <f t="shared" si="24"/>
        <v>125632.07333333335</v>
      </c>
      <c r="W76" s="201">
        <f t="shared" si="24"/>
        <v>125632.07333333335</v>
      </c>
      <c r="X76" s="201">
        <f t="shared" si="24"/>
        <v>125632.07333333335</v>
      </c>
      <c r="Y76" s="201">
        <f t="shared" si="24"/>
        <v>125632.07333333335</v>
      </c>
      <c r="Z76" s="201">
        <f t="shared" si="24"/>
        <v>125632.07333333335</v>
      </c>
      <c r="AA76" s="201">
        <f t="shared" si="24"/>
        <v>125632.07333333335</v>
      </c>
      <c r="AB76" s="201">
        <f t="shared" si="24"/>
        <v>125632.07333333335</v>
      </c>
      <c r="AC76" s="201">
        <f t="shared" si="24"/>
        <v>125632.07333333335</v>
      </c>
      <c r="AD76" s="201">
        <f t="shared" si="24"/>
        <v>125632.07333333335</v>
      </c>
      <c r="AE76" s="201">
        <f t="shared" si="24"/>
        <v>125632.07333333335</v>
      </c>
      <c r="AF76" s="201">
        <f t="shared" si="24"/>
        <v>125632.07333333335</v>
      </c>
      <c r="AG76" s="201">
        <f t="shared" si="24"/>
        <v>125632.07333333335</v>
      </c>
      <c r="AH76" s="201">
        <f t="shared" si="24"/>
        <v>125632.07333333335</v>
      </c>
      <c r="AI76" s="201">
        <f t="shared" si="24"/>
        <v>125632.07333333335</v>
      </c>
      <c r="AJ76" s="201">
        <f t="shared" si="24"/>
        <v>125632.07333333335</v>
      </c>
      <c r="AK76" s="201">
        <f t="shared" si="24"/>
        <v>125632.07333333335</v>
      </c>
      <c r="AL76" s="201">
        <f t="shared" si="24"/>
        <v>125632.07333333335</v>
      </c>
      <c r="AM76" s="201">
        <f t="shared" si="24"/>
        <v>125632.07333333335</v>
      </c>
      <c r="AN76" s="201">
        <f t="shared" si="24"/>
        <v>125632.07333333335</v>
      </c>
      <c r="AO76" s="201">
        <f t="shared" si="24"/>
        <v>125632.07333333335</v>
      </c>
      <c r="AP76" s="201">
        <f>-AP67</f>
        <v>125632.07333333335</v>
      </c>
    </row>
    <row r="77" spans="1:45" x14ac:dyDescent="0.2">
      <c r="A77" s="163" t="s">
        <v>255</v>
      </c>
      <c r="B77" s="201">
        <f t="shared" ref="B77:AO77" si="25">B69</f>
        <v>0</v>
      </c>
      <c r="C77" s="201">
        <f t="shared" si="25"/>
        <v>0</v>
      </c>
      <c r="D77" s="201">
        <f t="shared" si="25"/>
        <v>0</v>
      </c>
      <c r="E77" s="201">
        <f t="shared" si="25"/>
        <v>0</v>
      </c>
      <c r="F77" s="201">
        <f t="shared" si="25"/>
        <v>0</v>
      </c>
      <c r="G77" s="201">
        <f t="shared" si="25"/>
        <v>0</v>
      </c>
      <c r="H77" s="201">
        <f t="shared" si="25"/>
        <v>0</v>
      </c>
      <c r="I77" s="201">
        <f t="shared" si="25"/>
        <v>0</v>
      </c>
      <c r="J77" s="201">
        <f t="shared" si="25"/>
        <v>0</v>
      </c>
      <c r="K77" s="201">
        <f t="shared" si="25"/>
        <v>0</v>
      </c>
      <c r="L77" s="201">
        <f t="shared" si="25"/>
        <v>0</v>
      </c>
      <c r="M77" s="201">
        <f t="shared" si="25"/>
        <v>0</v>
      </c>
      <c r="N77" s="201">
        <f t="shared" si="25"/>
        <v>0</v>
      </c>
      <c r="O77" s="201">
        <f t="shared" si="25"/>
        <v>0</v>
      </c>
      <c r="P77" s="201">
        <f t="shared" si="25"/>
        <v>0</v>
      </c>
      <c r="Q77" s="201">
        <f t="shared" si="25"/>
        <v>0</v>
      </c>
      <c r="R77" s="201">
        <f t="shared" si="25"/>
        <v>0</v>
      </c>
      <c r="S77" s="201">
        <f t="shared" si="25"/>
        <v>0</v>
      </c>
      <c r="T77" s="201">
        <f t="shared" si="25"/>
        <v>0</v>
      </c>
      <c r="U77" s="201">
        <f t="shared" si="25"/>
        <v>0</v>
      </c>
      <c r="V77" s="201">
        <f t="shared" si="25"/>
        <v>0</v>
      </c>
      <c r="W77" s="201">
        <f t="shared" si="25"/>
        <v>0</v>
      </c>
      <c r="X77" s="201">
        <f t="shared" si="25"/>
        <v>0</v>
      </c>
      <c r="Y77" s="201">
        <f t="shared" si="25"/>
        <v>0</v>
      </c>
      <c r="Z77" s="201">
        <f t="shared" si="25"/>
        <v>0</v>
      </c>
      <c r="AA77" s="201">
        <f t="shared" si="25"/>
        <v>0</v>
      </c>
      <c r="AB77" s="201">
        <f t="shared" si="25"/>
        <v>0</v>
      </c>
      <c r="AC77" s="201">
        <f t="shared" si="25"/>
        <v>0</v>
      </c>
      <c r="AD77" s="201">
        <f t="shared" si="25"/>
        <v>0</v>
      </c>
      <c r="AE77" s="201">
        <f t="shared" si="25"/>
        <v>0</v>
      </c>
      <c r="AF77" s="201">
        <f t="shared" si="25"/>
        <v>0</v>
      </c>
      <c r="AG77" s="201">
        <f t="shared" si="25"/>
        <v>0</v>
      </c>
      <c r="AH77" s="201">
        <f t="shared" si="25"/>
        <v>0</v>
      </c>
      <c r="AI77" s="201">
        <f t="shared" si="25"/>
        <v>0</v>
      </c>
      <c r="AJ77" s="201">
        <f t="shared" si="25"/>
        <v>0</v>
      </c>
      <c r="AK77" s="201">
        <f t="shared" si="25"/>
        <v>0</v>
      </c>
      <c r="AL77" s="201">
        <f t="shared" si="25"/>
        <v>0</v>
      </c>
      <c r="AM77" s="201">
        <f t="shared" si="25"/>
        <v>0</v>
      </c>
      <c r="AN77" s="201">
        <f t="shared" si="25"/>
        <v>0</v>
      </c>
      <c r="AO77" s="201">
        <f t="shared" si="25"/>
        <v>0</v>
      </c>
      <c r="AP77" s="201">
        <f>AP69</f>
        <v>0</v>
      </c>
    </row>
    <row r="78" spans="1:45" x14ac:dyDescent="0.2">
      <c r="A78" s="163" t="s">
        <v>254</v>
      </c>
      <c r="B78" s="201">
        <f>IF(SUM($B$71:B71)+SUM($A$78:A78)&gt;0,0,SUM($B$71:B71)-SUM($A$78:A78))</f>
        <v>0</v>
      </c>
      <c r="C78" s="201">
        <f>IF(SUM($B$71:C71)+SUM($A$78:B78)&gt;0,0,SUM($B$71:C71)-SUM($A$78:B78))</f>
        <v>0</v>
      </c>
      <c r="D78" s="201">
        <f>IF(SUM($B$71:D71)+SUM($A$78:C78)&gt;0,0,SUM($B$71:D71)-SUM($A$78:C78))</f>
        <v>-7770.9512011007673</v>
      </c>
      <c r="E78" s="201">
        <f>IF(SUM($B$71:E71)+SUM($A$78:D78)&gt;0,0,SUM($B$71:E71)-SUM($A$78:D78))</f>
        <v>10405.550413435536</v>
      </c>
      <c r="F78" s="201">
        <f>IF(SUM($B$71:F71)+SUM($A$78:E78)&gt;0,0,SUM($B$71:F71)-SUM($A$78:E78))</f>
        <v>0</v>
      </c>
      <c r="G78" s="201">
        <f>IF(SUM($B$71:G71)+SUM($A$78:F78)&gt;0,0,SUM($B$71:G71)-SUM($A$78:F78))</f>
        <v>0</v>
      </c>
      <c r="H78" s="201">
        <f>IF(SUM($B$71:H71)+SUM($A$78:G78)&gt;0,0,SUM($B$71:H71)-SUM($A$78:G78))</f>
        <v>0</v>
      </c>
      <c r="I78" s="201">
        <f>IF(SUM($B$71:I71)+SUM($A$78:H78)&gt;0,0,SUM($B$71:I71)-SUM($A$78:H78))</f>
        <v>0</v>
      </c>
      <c r="J78" s="201">
        <f>IF(SUM($B$71:J71)+SUM($A$78:I78)&gt;0,0,SUM($B$71:J71)-SUM($A$78:I78))</f>
        <v>0</v>
      </c>
      <c r="K78" s="201">
        <f>IF(SUM($B$71:K71)+SUM($A$78:J78)&gt;0,0,SUM($B$71:K71)-SUM($A$78:J78))</f>
        <v>0</v>
      </c>
      <c r="L78" s="201">
        <f>IF(SUM($B$71:L71)+SUM($A$78:K78)&gt;0,0,SUM($B$71:L71)-SUM($A$78:K78))</f>
        <v>0</v>
      </c>
      <c r="M78" s="201">
        <f>IF(SUM($B$71:M71)+SUM($A$78:L78)&gt;0,0,SUM($B$71:M71)-SUM($A$78:L78))</f>
        <v>0</v>
      </c>
      <c r="N78" s="201">
        <f>IF(SUM($B$71:N71)+SUM($A$78:M78)&gt;0,0,SUM($B$71:N71)-SUM($A$78:M78))</f>
        <v>0</v>
      </c>
      <c r="O78" s="201">
        <f>IF(SUM($B$71:O71)+SUM($A$78:N78)&gt;0,0,SUM($B$71:O71)-SUM($A$78:N78))</f>
        <v>0</v>
      </c>
      <c r="P78" s="201">
        <f>IF(SUM($B$71:P71)+SUM($A$78:O78)&gt;0,0,SUM($B$71:P71)-SUM($A$78:O78))</f>
        <v>0</v>
      </c>
      <c r="Q78" s="201">
        <f>IF(SUM($B$71:Q71)+SUM($A$78:P78)&gt;0,0,SUM($B$71:Q71)-SUM($A$78:P78))</f>
        <v>0</v>
      </c>
      <c r="R78" s="201">
        <f>IF(SUM($B$71:R71)+SUM($A$78:Q78)&gt;0,0,SUM($B$71:R71)-SUM($A$78:Q78))</f>
        <v>0</v>
      </c>
      <c r="S78" s="201">
        <f>IF(SUM($B$71:S71)+SUM($A$78:R78)&gt;0,0,SUM($B$71:S71)-SUM($A$78:R78))</f>
        <v>0</v>
      </c>
      <c r="T78" s="201">
        <f>IF(SUM($B$71:T71)+SUM($A$78:S78)&gt;0,0,SUM($B$71:T71)-SUM($A$78:S78))</f>
        <v>0</v>
      </c>
      <c r="U78" s="201">
        <f>IF(SUM($B$71:U71)+SUM($A$78:T78)&gt;0,0,SUM($B$71:U71)-SUM($A$78:T78))</f>
        <v>0</v>
      </c>
      <c r="V78" s="201">
        <f>IF(SUM($B$71:V71)+SUM($A$78:U78)&gt;0,0,SUM($B$71:V71)-SUM($A$78:U78))</f>
        <v>0</v>
      </c>
      <c r="W78" s="201">
        <f>IF(SUM($B$71:W71)+SUM($A$78:V78)&gt;0,0,SUM($B$71:W71)-SUM($A$78:V78))</f>
        <v>0</v>
      </c>
      <c r="X78" s="201">
        <f>IF(SUM($B$71:X71)+SUM($A$78:W78)&gt;0,0,SUM($B$71:X71)-SUM($A$78:W78))</f>
        <v>0</v>
      </c>
      <c r="Y78" s="201">
        <f>IF(SUM($B$71:Y71)+SUM($A$78:X78)&gt;0,0,SUM($B$71:Y71)-SUM($A$78:X78))</f>
        <v>0</v>
      </c>
      <c r="Z78" s="201">
        <f>IF(SUM($B$71:Z71)+SUM($A$78:Y78)&gt;0,0,SUM($B$71:Z71)-SUM($A$78:Y78))</f>
        <v>0</v>
      </c>
      <c r="AA78" s="201">
        <f>IF(SUM($B$71:AA71)+SUM($A$78:Z78)&gt;0,0,SUM($B$71:AA71)-SUM($A$78:Z78))</f>
        <v>0</v>
      </c>
      <c r="AB78" s="201">
        <f>IF(SUM($B$71:AB71)+SUM($A$78:AA78)&gt;0,0,SUM($B$71:AB71)-SUM($A$78:AA78))</f>
        <v>0</v>
      </c>
      <c r="AC78" s="201">
        <f>IF(SUM($B$71:AC71)+SUM($A$78:AB78)&gt;0,0,SUM($B$71:AC71)-SUM($A$78:AB78))</f>
        <v>0</v>
      </c>
      <c r="AD78" s="201">
        <f>IF(SUM($B$71:AD71)+SUM($A$78:AC78)&gt;0,0,SUM($B$71:AD71)-SUM($A$78:AC78))</f>
        <v>0</v>
      </c>
      <c r="AE78" s="201">
        <f>IF(SUM($B$71:AE71)+SUM($A$78:AD78)&gt;0,0,SUM($B$71:AE71)-SUM($A$78:AD78))</f>
        <v>0</v>
      </c>
      <c r="AF78" s="201">
        <f>IF(SUM($B$71:AF71)+SUM($A$78:AE78)&gt;0,0,SUM($B$71:AF71)-SUM($A$78:AE78))</f>
        <v>0</v>
      </c>
      <c r="AG78" s="201">
        <f>IF(SUM($B$71:AG71)+SUM($A$78:AF78)&gt;0,0,SUM($B$71:AG71)-SUM($A$78:AF78))</f>
        <v>0</v>
      </c>
      <c r="AH78" s="201">
        <f>IF(SUM($B$71:AH71)+SUM($A$78:AG78)&gt;0,0,SUM($B$71:AH71)-SUM($A$78:AG78))</f>
        <v>0</v>
      </c>
      <c r="AI78" s="201">
        <f>IF(SUM($B$71:AI71)+SUM($A$78:AH78)&gt;0,0,SUM($B$71:AI71)-SUM($A$78:AH78))</f>
        <v>-25557.694193039992</v>
      </c>
      <c r="AJ78" s="201">
        <f>IF(SUM($B$71:AJ71)+SUM($A$78:AI78)&gt;0,0,SUM($B$71:AJ71)-SUM($A$78:AI78))</f>
        <v>-39719.057264312767</v>
      </c>
      <c r="AK78" s="201">
        <f>IF(SUM($B$71:AK71)+SUM($A$78:AJ78)&gt;0,0,SUM($B$71:AK71)-SUM($A$78:AJ78))</f>
        <v>-42377.721613482921</v>
      </c>
      <c r="AL78" s="201">
        <f>IF(SUM($B$71:AL71)+SUM($A$78:AK78)&gt;0,0,SUM($B$71:AL71)-SUM($A$78:AK78))</f>
        <v>81540.152642630812</v>
      </c>
      <c r="AM78" s="201">
        <f>IF(SUM($B$71:AM71)+SUM($A$78:AL78)&gt;0,0,SUM($B$71:AM71)-SUM($A$78:AL78))</f>
        <v>-48026.535241542093</v>
      </c>
      <c r="AN78" s="201">
        <f>IF(SUM($B$71:AN71)+SUM($A$78:AM78)&gt;0,0,SUM($B$71:AN71)-SUM($A$78:AM78))</f>
        <v>-51025.806187778639</v>
      </c>
      <c r="AO78" s="201">
        <f>IF(SUM($B$71:AO71)+SUM($A$78:AN78)&gt;0,0,SUM($B$71:AO71)-SUM($A$78:AN78))</f>
        <v>-54148.047242810921</v>
      </c>
      <c r="AP78" s="201">
        <f>IF(SUM($B$71:AP71)+SUM($A$78:AO78)&gt;0,0,SUM($B$71:AP71)-SUM($A$78:AO78))</f>
        <v>-57398.300181099476</v>
      </c>
    </row>
    <row r="79" spans="1:45" x14ac:dyDescent="0.2">
      <c r="A79" s="163" t="s">
        <v>253</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row>
    <row r="80" spans="1:45" x14ac:dyDescent="0.2">
      <c r="A80" s="163" t="s">
        <v>252</v>
      </c>
      <c r="B80" s="201">
        <f>-B59*(B39)</f>
        <v>0</v>
      </c>
      <c r="C80" s="201">
        <f t="shared" ref="C80:AP80" si="26">-(C59-B59)*$B$39</f>
        <v>0</v>
      </c>
      <c r="D80" s="201">
        <f t="shared" si="26"/>
        <v>0</v>
      </c>
      <c r="E80" s="201">
        <f t="shared" si="26"/>
        <v>0</v>
      </c>
      <c r="F80" s="201">
        <f t="shared" si="26"/>
        <v>0</v>
      </c>
      <c r="G80" s="201">
        <f t="shared" si="26"/>
        <v>0</v>
      </c>
      <c r="H80" s="201">
        <f t="shared" si="26"/>
        <v>0</v>
      </c>
      <c r="I80" s="201">
        <f t="shared" si="26"/>
        <v>0</v>
      </c>
      <c r="J80" s="201">
        <f t="shared" si="26"/>
        <v>0</v>
      </c>
      <c r="K80" s="201">
        <f t="shared" si="26"/>
        <v>0</v>
      </c>
      <c r="L80" s="201">
        <f t="shared" si="26"/>
        <v>0</v>
      </c>
      <c r="M80" s="201">
        <f t="shared" si="26"/>
        <v>0</v>
      </c>
      <c r="N80" s="201">
        <f t="shared" si="26"/>
        <v>0</v>
      </c>
      <c r="O80" s="201">
        <f t="shared" si="26"/>
        <v>0</v>
      </c>
      <c r="P80" s="201">
        <f t="shared" si="26"/>
        <v>0</v>
      </c>
      <c r="Q80" s="201">
        <f t="shared" si="26"/>
        <v>0</v>
      </c>
      <c r="R80" s="201">
        <f t="shared" si="26"/>
        <v>0</v>
      </c>
      <c r="S80" s="201">
        <f t="shared" si="26"/>
        <v>0</v>
      </c>
      <c r="T80" s="201">
        <f t="shared" si="26"/>
        <v>0</v>
      </c>
      <c r="U80" s="201">
        <f t="shared" si="26"/>
        <v>0</v>
      </c>
      <c r="V80" s="201">
        <f t="shared" si="26"/>
        <v>0</v>
      </c>
      <c r="W80" s="201">
        <f t="shared" si="26"/>
        <v>0</v>
      </c>
      <c r="X80" s="201">
        <f t="shared" si="26"/>
        <v>0</v>
      </c>
      <c r="Y80" s="201">
        <f t="shared" si="26"/>
        <v>0</v>
      </c>
      <c r="Z80" s="201">
        <f t="shared" si="26"/>
        <v>0</v>
      </c>
      <c r="AA80" s="201">
        <f t="shared" si="26"/>
        <v>0</v>
      </c>
      <c r="AB80" s="201">
        <f t="shared" si="26"/>
        <v>0</v>
      </c>
      <c r="AC80" s="201">
        <f t="shared" si="26"/>
        <v>0</v>
      </c>
      <c r="AD80" s="201">
        <f t="shared" si="26"/>
        <v>0</v>
      </c>
      <c r="AE80" s="201">
        <f t="shared" si="26"/>
        <v>0</v>
      </c>
      <c r="AF80" s="201">
        <f t="shared" si="26"/>
        <v>0</v>
      </c>
      <c r="AG80" s="201">
        <f t="shared" si="26"/>
        <v>0</v>
      </c>
      <c r="AH80" s="201">
        <f t="shared" si="26"/>
        <v>0</v>
      </c>
      <c r="AI80" s="201">
        <f t="shared" si="26"/>
        <v>0</v>
      </c>
      <c r="AJ80" s="201">
        <f t="shared" si="26"/>
        <v>0</v>
      </c>
      <c r="AK80" s="201">
        <f t="shared" si="26"/>
        <v>0</v>
      </c>
      <c r="AL80" s="201">
        <f t="shared" si="26"/>
        <v>0</v>
      </c>
      <c r="AM80" s="201">
        <f t="shared" si="26"/>
        <v>0</v>
      </c>
      <c r="AN80" s="201">
        <f t="shared" si="26"/>
        <v>0</v>
      </c>
      <c r="AO80" s="201">
        <f t="shared" si="26"/>
        <v>0</v>
      </c>
      <c r="AP80" s="201">
        <f t="shared" si="26"/>
        <v>0</v>
      </c>
    </row>
    <row r="81" spans="1:45" x14ac:dyDescent="0.2">
      <c r="A81" s="163" t="s">
        <v>616</v>
      </c>
      <c r="B81" s="201">
        <f>-'6.2. Паспорт фин осв ввод'!G30*1000000</f>
        <v>-120624.25</v>
      </c>
      <c r="C81" s="201">
        <f>-'6.2. Паспорт фин осв ввод'!J30*1000000</f>
        <v>-3931561.48</v>
      </c>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166">
        <f>SUM(B81:AP81)</f>
        <v>-4052185.73</v>
      </c>
      <c r="AR81" s="167"/>
    </row>
    <row r="82" spans="1:45" x14ac:dyDescent="0.2">
      <c r="A82" s="163" t="s">
        <v>251</v>
      </c>
      <c r="B82" s="201">
        <f t="shared" ref="B82:AO82" si="27">B54-B55</f>
        <v>0</v>
      </c>
      <c r="C82" s="201">
        <f t="shared" si="27"/>
        <v>0</v>
      </c>
      <c r="D82" s="201">
        <f t="shared" si="27"/>
        <v>0</v>
      </c>
      <c r="E82" s="201">
        <f t="shared" si="27"/>
        <v>0</v>
      </c>
      <c r="F82" s="201">
        <f t="shared" si="27"/>
        <v>0</v>
      </c>
      <c r="G82" s="201">
        <f t="shared" si="27"/>
        <v>0</v>
      </c>
      <c r="H82" s="201">
        <f t="shared" si="27"/>
        <v>0</v>
      </c>
      <c r="I82" s="201">
        <f t="shared" si="27"/>
        <v>0</v>
      </c>
      <c r="J82" s="201">
        <f t="shared" si="27"/>
        <v>0</v>
      </c>
      <c r="K82" s="201">
        <f t="shared" si="27"/>
        <v>0</v>
      </c>
      <c r="L82" s="201">
        <f t="shared" si="27"/>
        <v>0</v>
      </c>
      <c r="M82" s="201">
        <f t="shared" si="27"/>
        <v>0</v>
      </c>
      <c r="N82" s="201">
        <f t="shared" si="27"/>
        <v>0</v>
      </c>
      <c r="O82" s="201">
        <f t="shared" si="27"/>
        <v>0</v>
      </c>
      <c r="P82" s="201">
        <f t="shared" si="27"/>
        <v>0</v>
      </c>
      <c r="Q82" s="201">
        <f t="shared" si="27"/>
        <v>0</v>
      </c>
      <c r="R82" s="201">
        <f t="shared" si="27"/>
        <v>0</v>
      </c>
      <c r="S82" s="201">
        <f t="shared" si="27"/>
        <v>0</v>
      </c>
      <c r="T82" s="201">
        <f t="shared" si="27"/>
        <v>0</v>
      </c>
      <c r="U82" s="201">
        <f t="shared" si="27"/>
        <v>0</v>
      </c>
      <c r="V82" s="201">
        <f t="shared" si="27"/>
        <v>0</v>
      </c>
      <c r="W82" s="201">
        <f t="shared" si="27"/>
        <v>0</v>
      </c>
      <c r="X82" s="201">
        <f t="shared" si="27"/>
        <v>0</v>
      </c>
      <c r="Y82" s="201">
        <f t="shared" si="27"/>
        <v>0</v>
      </c>
      <c r="Z82" s="201">
        <f t="shared" si="27"/>
        <v>0</v>
      </c>
      <c r="AA82" s="201">
        <f t="shared" si="27"/>
        <v>0</v>
      </c>
      <c r="AB82" s="201">
        <f t="shared" si="27"/>
        <v>0</v>
      </c>
      <c r="AC82" s="201">
        <f t="shared" si="27"/>
        <v>0</v>
      </c>
      <c r="AD82" s="201">
        <f t="shared" si="27"/>
        <v>0</v>
      </c>
      <c r="AE82" s="201">
        <f t="shared" si="27"/>
        <v>0</v>
      </c>
      <c r="AF82" s="201">
        <f t="shared" si="27"/>
        <v>0</v>
      </c>
      <c r="AG82" s="201">
        <f t="shared" si="27"/>
        <v>0</v>
      </c>
      <c r="AH82" s="201">
        <f t="shared" si="27"/>
        <v>0</v>
      </c>
      <c r="AI82" s="201">
        <f t="shared" si="27"/>
        <v>0</v>
      </c>
      <c r="AJ82" s="201">
        <f t="shared" si="27"/>
        <v>0</v>
      </c>
      <c r="AK82" s="201">
        <f t="shared" si="27"/>
        <v>0</v>
      </c>
      <c r="AL82" s="201">
        <f t="shared" si="27"/>
        <v>0</v>
      </c>
      <c r="AM82" s="201">
        <f t="shared" si="27"/>
        <v>0</v>
      </c>
      <c r="AN82" s="201">
        <f t="shared" si="27"/>
        <v>0</v>
      </c>
      <c r="AO82" s="201">
        <f t="shared" si="27"/>
        <v>0</v>
      </c>
      <c r="AP82" s="201">
        <f>AP54-AP55</f>
        <v>0</v>
      </c>
    </row>
    <row r="83" spans="1:45" ht="14.25" x14ac:dyDescent="0.2">
      <c r="A83" s="164" t="s">
        <v>250</v>
      </c>
      <c r="B83" s="202">
        <f>SUM(B75:B82)</f>
        <v>-120624.25</v>
      </c>
      <c r="C83" s="202">
        <f t="shared" ref="C83:V83" si="28">SUM(C75:C82)</f>
        <v>-3931561.48</v>
      </c>
      <c r="D83" s="202">
        <f t="shared" si="28"/>
        <v>156715.87813773641</v>
      </c>
      <c r="E83" s="202">
        <f t="shared" si="28"/>
        <v>84009.871679591219</v>
      </c>
      <c r="F83" s="202">
        <f t="shared" si="28"/>
        <v>86455.891515255498</v>
      </c>
      <c r="G83" s="202">
        <f t="shared" si="28"/>
        <v>96796.197843428221</v>
      </c>
      <c r="H83" s="202">
        <f t="shared" si="28"/>
        <v>-84495.386346786356</v>
      </c>
      <c r="I83" s="202">
        <f t="shared" si="28"/>
        <v>109567.04850039803</v>
      </c>
      <c r="J83" s="202">
        <f t="shared" si="28"/>
        <v>114059.29748891434</v>
      </c>
      <c r="K83" s="202">
        <f t="shared" si="28"/>
        <v>118735.72868595982</v>
      </c>
      <c r="L83" s="202">
        <f t="shared" si="28"/>
        <v>123603.89356208417</v>
      </c>
      <c r="M83" s="202">
        <f t="shared" si="28"/>
        <v>128671.65319812961</v>
      </c>
      <c r="N83" s="202">
        <f t="shared" si="28"/>
        <v>-107531.91327903805</v>
      </c>
      <c r="O83" s="202">
        <f t="shared" si="28"/>
        <v>139439.02580940229</v>
      </c>
      <c r="P83" s="202">
        <f t="shared" si="28"/>
        <v>145156.02586758777</v>
      </c>
      <c r="Q83" s="202">
        <f t="shared" si="28"/>
        <v>151107.42292815886</v>
      </c>
      <c r="R83" s="202">
        <f t="shared" si="28"/>
        <v>157302.82726821338</v>
      </c>
      <c r="S83" s="202">
        <f t="shared" si="28"/>
        <v>163752.24318621011</v>
      </c>
      <c r="T83" s="202">
        <f t="shared" si="28"/>
        <v>-136849.03843143792</v>
      </c>
      <c r="U83" s="202">
        <f t="shared" si="28"/>
        <v>177455.19464827536</v>
      </c>
      <c r="V83" s="202">
        <f t="shared" si="28"/>
        <v>184730.8576288546</v>
      </c>
      <c r="W83" s="202">
        <f>SUM(W75:W82)</f>
        <v>192304.82279163765</v>
      </c>
      <c r="X83" s="202">
        <f>SUM(X75:X82)</f>
        <v>200189.32052609476</v>
      </c>
      <c r="Y83" s="202">
        <f>SUM(Y75:Y82)</f>
        <v>208397.08266766462</v>
      </c>
      <c r="Z83" s="202">
        <f>SUM(Z75:Z82)</f>
        <v>-174159.08216021571</v>
      </c>
      <c r="AA83" s="202">
        <f t="shared" ref="AA83:AP83" si="29">SUM(AA75:AA82)</f>
        <v>225835.95894237745</v>
      </c>
      <c r="AB83" s="202">
        <f t="shared" si="29"/>
        <v>235095.2332590149</v>
      </c>
      <c r="AC83" s="202">
        <f t="shared" si="29"/>
        <v>244734.13782263448</v>
      </c>
      <c r="AD83" s="202">
        <f t="shared" si="29"/>
        <v>254768.23747336247</v>
      </c>
      <c r="AE83" s="202">
        <f t="shared" si="29"/>
        <v>265213.73520977027</v>
      </c>
      <c r="AF83" s="202">
        <f t="shared" si="29"/>
        <v>-221641.20586119383</v>
      </c>
      <c r="AG83" s="202">
        <f t="shared" si="29"/>
        <v>287407.08578585903</v>
      </c>
      <c r="AH83" s="202">
        <f t="shared" si="29"/>
        <v>299190.77630307921</v>
      </c>
      <c r="AI83" s="202">
        <f t="shared" si="29"/>
        <v>285899.90393846552</v>
      </c>
      <c r="AJ83" s="202">
        <f t="shared" si="29"/>
        <v>284508.30239058443</v>
      </c>
      <c r="AK83" s="202">
        <f t="shared" si="29"/>
        <v>295142.95978726499</v>
      </c>
      <c r="AL83" s="202">
        <f t="shared" si="29"/>
        <v>-200528.53723718988</v>
      </c>
      <c r="AM83" s="202">
        <f t="shared" si="29"/>
        <v>317738.21429950173</v>
      </c>
      <c r="AN83" s="202">
        <f t="shared" si="29"/>
        <v>329735.29808444792</v>
      </c>
      <c r="AO83" s="202">
        <f t="shared" si="29"/>
        <v>342224.26230457693</v>
      </c>
      <c r="AP83" s="202">
        <f t="shared" si="29"/>
        <v>355225.27405773127</v>
      </c>
    </row>
    <row r="84" spans="1:45" ht="14.25" x14ac:dyDescent="0.2">
      <c r="A84" s="164" t="s">
        <v>249</v>
      </c>
      <c r="B84" s="202">
        <f>SUM($B$83:B83)</f>
        <v>-120624.25</v>
      </c>
      <c r="C84" s="202">
        <f>SUM($B$83:C83)</f>
        <v>-4052185.73</v>
      </c>
      <c r="D84" s="202">
        <f>SUM($B$83:D83)</f>
        <v>-3895469.8518622634</v>
      </c>
      <c r="E84" s="202">
        <f>SUM($B$83:E83)</f>
        <v>-3811459.9801826724</v>
      </c>
      <c r="F84" s="202">
        <f>SUM($B$83:F83)</f>
        <v>-3725004.0886674169</v>
      </c>
      <c r="G84" s="202">
        <f>SUM($B$83:G83)</f>
        <v>-3628207.8908239887</v>
      </c>
      <c r="H84" s="202">
        <f>SUM($B$83:H83)</f>
        <v>-3712703.277170775</v>
      </c>
      <c r="I84" s="202">
        <f>SUM($B$83:I83)</f>
        <v>-3603136.2286703768</v>
      </c>
      <c r="J84" s="202">
        <f>SUM($B$83:J83)</f>
        <v>-3489076.9311814625</v>
      </c>
      <c r="K84" s="202">
        <f>SUM($B$83:K83)</f>
        <v>-3370341.2024955028</v>
      </c>
      <c r="L84" s="202">
        <f>SUM($B$83:L83)</f>
        <v>-3246737.3089334187</v>
      </c>
      <c r="M84" s="202">
        <f>SUM($B$83:M83)</f>
        <v>-3118065.6557352892</v>
      </c>
      <c r="N84" s="202">
        <f>SUM($B$83:N83)</f>
        <v>-3225597.5690143271</v>
      </c>
      <c r="O84" s="202">
        <f>SUM($B$83:O83)</f>
        <v>-3086158.543204925</v>
      </c>
      <c r="P84" s="202">
        <f>SUM($B$83:P83)</f>
        <v>-2941002.5173373371</v>
      </c>
      <c r="Q84" s="202">
        <f>SUM($B$83:Q83)</f>
        <v>-2789895.0944091785</v>
      </c>
      <c r="R84" s="202">
        <f>SUM($B$83:R83)</f>
        <v>-2632592.267140965</v>
      </c>
      <c r="S84" s="202">
        <f>SUM($B$83:S83)</f>
        <v>-2468840.0239547547</v>
      </c>
      <c r="T84" s="202">
        <f>SUM($B$83:T83)</f>
        <v>-2605689.0623861924</v>
      </c>
      <c r="U84" s="202">
        <f>SUM($B$83:U83)</f>
        <v>-2428233.8677379172</v>
      </c>
      <c r="V84" s="202">
        <f>SUM($B$83:V83)</f>
        <v>-2243503.0101090628</v>
      </c>
      <c r="W84" s="202">
        <f>SUM($B$83:W83)</f>
        <v>-2051198.1873174252</v>
      </c>
      <c r="X84" s="202">
        <f>SUM($B$83:X83)</f>
        <v>-1851008.8667913303</v>
      </c>
      <c r="Y84" s="202">
        <f>SUM($B$83:Y83)</f>
        <v>-1642611.7841236657</v>
      </c>
      <c r="Z84" s="202">
        <f>SUM($B$83:Z83)</f>
        <v>-1816770.8662838815</v>
      </c>
      <c r="AA84" s="202">
        <f>SUM($B$83:AA83)</f>
        <v>-1590934.907341504</v>
      </c>
      <c r="AB84" s="202">
        <f>SUM($B$83:AB83)</f>
        <v>-1355839.6740824892</v>
      </c>
      <c r="AC84" s="202">
        <f>SUM($B$83:AC83)</f>
        <v>-1111105.5362598547</v>
      </c>
      <c r="AD84" s="202">
        <f>SUM($B$83:AD83)</f>
        <v>-856337.2987864922</v>
      </c>
      <c r="AE84" s="202">
        <f>SUM($B$83:AE83)</f>
        <v>-591123.56357672194</v>
      </c>
      <c r="AF84" s="202">
        <f>SUM($B$83:AF83)</f>
        <v>-812764.76943791576</v>
      </c>
      <c r="AG84" s="202">
        <f>SUM($B$83:AG83)</f>
        <v>-525357.68365205673</v>
      </c>
      <c r="AH84" s="202">
        <f>SUM($B$83:AH83)</f>
        <v>-226166.90734897752</v>
      </c>
      <c r="AI84" s="202">
        <f>SUM($B$83:AI83)</f>
        <v>59732.996589488001</v>
      </c>
      <c r="AJ84" s="202">
        <f>SUM($B$83:AJ83)</f>
        <v>344241.29898007243</v>
      </c>
      <c r="AK84" s="202">
        <f>SUM($B$83:AK83)</f>
        <v>639384.25876733742</v>
      </c>
      <c r="AL84" s="202">
        <f>SUM($B$83:AL83)</f>
        <v>438855.72153014754</v>
      </c>
      <c r="AM84" s="202">
        <f>SUM($B$83:AM83)</f>
        <v>756593.93582964921</v>
      </c>
      <c r="AN84" s="202">
        <f>SUM($B$83:AN83)</f>
        <v>1086329.2339140971</v>
      </c>
      <c r="AO84" s="202">
        <f>SUM($B$83:AO83)</f>
        <v>1428553.4962186739</v>
      </c>
      <c r="AP84" s="202">
        <f>SUM($B$83:AP83)</f>
        <v>1783778.7702764052</v>
      </c>
    </row>
    <row r="85" spans="1:45" x14ac:dyDescent="0.2">
      <c r="A85" s="163" t="s">
        <v>467</v>
      </c>
      <c r="B85" s="203">
        <f t="shared" ref="B85:AP85" si="30">1/POWER((1+$B$44),B73)</f>
        <v>0.93777936065805434</v>
      </c>
      <c r="C85" s="203">
        <f t="shared" si="30"/>
        <v>0.82471142437609202</v>
      </c>
      <c r="D85" s="203">
        <f t="shared" si="30"/>
        <v>0.7252760745546496</v>
      </c>
      <c r="E85" s="203">
        <f t="shared" si="30"/>
        <v>0.63782963200655141</v>
      </c>
      <c r="F85" s="203">
        <f t="shared" si="30"/>
        <v>0.56092659573173109</v>
      </c>
      <c r="G85" s="203">
        <f t="shared" si="30"/>
        <v>0.49329574859883135</v>
      </c>
      <c r="H85" s="203">
        <f t="shared" si="30"/>
        <v>0.43381914396168442</v>
      </c>
      <c r="I85" s="203">
        <f t="shared" si="30"/>
        <v>0.38151362585672716</v>
      </c>
      <c r="J85" s="203">
        <f t="shared" si="30"/>
        <v>0.33551457730782436</v>
      </c>
      <c r="K85" s="203">
        <f t="shared" si="30"/>
        <v>0.29506162809587938</v>
      </c>
      <c r="L85" s="203">
        <f t="shared" si="30"/>
        <v>0.25948608574081378</v>
      </c>
      <c r="M85" s="203">
        <f t="shared" si="30"/>
        <v>0.2281998819284265</v>
      </c>
      <c r="N85" s="203">
        <f t="shared" si="30"/>
        <v>0.20068585166513633</v>
      </c>
      <c r="O85" s="203">
        <f t="shared" si="30"/>
        <v>0.17648918447378092</v>
      </c>
      <c r="P85" s="203">
        <f t="shared" si="30"/>
        <v>0.15520990631763337</v>
      </c>
      <c r="Q85" s="203">
        <f t="shared" si="30"/>
        <v>0.13649626797786774</v>
      </c>
      <c r="R85" s="203">
        <f t="shared" si="30"/>
        <v>0.12003893059349906</v>
      </c>
      <c r="S85" s="203">
        <f t="shared" si="30"/>
        <v>0.10556585225002113</v>
      </c>
      <c r="T85" s="203">
        <f t="shared" si="30"/>
        <v>9.2837791091391383E-2</v>
      </c>
      <c r="U85" s="203">
        <f t="shared" si="30"/>
        <v>8.1644350621221856E-2</v>
      </c>
      <c r="V85" s="203">
        <f t="shared" si="30"/>
        <v>7.1800501821494903E-2</v>
      </c>
      <c r="W85" s="203">
        <f t="shared" si="30"/>
        <v>6.314352459897539E-2</v>
      </c>
      <c r="X85" s="203">
        <f t="shared" si="30"/>
        <v>5.5530318001033675E-2</v>
      </c>
      <c r="Y85" s="203">
        <f t="shared" si="30"/>
        <v>4.8835034738399147E-2</v>
      </c>
      <c r="Z85" s="203">
        <f t="shared" si="30"/>
        <v>4.2947000913199494E-2</v>
      </c>
      <c r="AA85" s="203">
        <f t="shared" si="30"/>
        <v>3.7768886565121354E-2</v>
      </c>
      <c r="AB85" s="203">
        <f t="shared" si="30"/>
        <v>3.3215096794583898E-2</v>
      </c>
      <c r="AC85" s="203">
        <f t="shared" si="30"/>
        <v>2.9210356867983386E-2</v>
      </c>
      <c r="AD85" s="203">
        <f t="shared" si="30"/>
        <v>2.5688467916615415E-2</v>
      </c>
      <c r="AE85" s="203">
        <f t="shared" si="30"/>
        <v>2.2591212660817352E-2</v>
      </c>
      <c r="AF85" s="203">
        <f t="shared" si="30"/>
        <v>1.9867393070809383E-2</v>
      </c>
      <c r="AG85" s="203">
        <f t="shared" si="30"/>
        <v>1.7471984056643557E-2</v>
      </c>
      <c r="AH85" s="203">
        <f t="shared" si="30"/>
        <v>1.536538919764625E-2</v>
      </c>
      <c r="AI85" s="203">
        <f t="shared" si="30"/>
        <v>1.351278620846562E-2</v>
      </c>
      <c r="AJ85" s="203">
        <f t="shared" si="30"/>
        <v>1.1883551322192957E-2</v>
      </c>
      <c r="AK85" s="203">
        <f t="shared" si="30"/>
        <v>1.0450753075536858E-2</v>
      </c>
      <c r="AL85" s="203">
        <f t="shared" si="30"/>
        <v>9.1907071282533309E-3</v>
      </c>
      <c r="AM85" s="203">
        <f t="shared" si="30"/>
        <v>8.0825847579397824E-3</v>
      </c>
      <c r="AN85" s="203">
        <f t="shared" si="30"/>
        <v>7.1080685585610632E-3</v>
      </c>
      <c r="AO85" s="203">
        <f t="shared" si="30"/>
        <v>6.251049651359651E-3</v>
      </c>
      <c r="AP85" s="203">
        <f t="shared" si="30"/>
        <v>5.4973614030073455E-3</v>
      </c>
    </row>
    <row r="86" spans="1:45" ht="28.5" x14ac:dyDescent="0.2">
      <c r="A86" s="162" t="s">
        <v>248</v>
      </c>
      <c r="B86" s="202">
        <f>B83*B85</f>
        <v>-113118.93204485731</v>
      </c>
      <c r="C86" s="202">
        <f>C83*C85</f>
        <v>-3242403.6681929766</v>
      </c>
      <c r="D86" s="202">
        <f t="shared" ref="D86:AO86" si="31">D83*D85</f>
        <v>113662.2769161223</v>
      </c>
      <c r="E86" s="202">
        <f t="shared" si="31"/>
        <v>53583.985538311274</v>
      </c>
      <c r="F86" s="202">
        <f t="shared" si="31"/>
        <v>48495.40890860412</v>
      </c>
      <c r="G86" s="202">
        <f t="shared" si="31"/>
        <v>47749.152876694512</v>
      </c>
      <c r="H86" s="202">
        <f t="shared" si="31"/>
        <v>-36655.716173674657</v>
      </c>
      <c r="I86" s="202">
        <f t="shared" si="31"/>
        <v>41801.321947806733</v>
      </c>
      <c r="J86" s="202">
        <f t="shared" si="31"/>
        <v>38268.556985020485</v>
      </c>
      <c r="K86" s="202">
        <f t="shared" si="31"/>
        <v>35034.357419229913</v>
      </c>
      <c r="L86" s="202">
        <f t="shared" si="31"/>
        <v>32073.490522749391</v>
      </c>
      <c r="M86" s="202">
        <f t="shared" si="31"/>
        <v>29362.856067348621</v>
      </c>
      <c r="N86" s="202">
        <f t="shared" si="31"/>
        <v>-21580.133597585336</v>
      </c>
      <c r="O86" s="202">
        <f t="shared" si="31"/>
        <v>24609.479948919899</v>
      </c>
      <c r="P86" s="202">
        <f t="shared" si="31"/>
        <v>22529.653176348264</v>
      </c>
      <c r="Q86" s="202">
        <f t="shared" si="31"/>
        <v>20625.599293446969</v>
      </c>
      <c r="R86" s="202">
        <f t="shared" si="31"/>
        <v>18882.463164610239</v>
      </c>
      <c r="S86" s="202">
        <f t="shared" si="31"/>
        <v>17286.645109804984</v>
      </c>
      <c r="T86" s="202">
        <f t="shared" si="31"/>
        <v>-12704.762440955625</v>
      </c>
      <c r="U86" s="202">
        <f t="shared" si="31"/>
        <v>14488.214131420966</v>
      </c>
      <c r="V86" s="202">
        <f t="shared" si="31"/>
        <v>13263.768279666891</v>
      </c>
      <c r="W86" s="202">
        <f t="shared" si="31"/>
        <v>12142.804308445375</v>
      </c>
      <c r="X86" s="202">
        <f t="shared" si="31"/>
        <v>11116.576629224899</v>
      </c>
      <c r="Y86" s="202">
        <f t="shared" si="31"/>
        <v>10177.078771456441</v>
      </c>
      <c r="Z86" s="202">
        <f t="shared" si="31"/>
        <v>-7479.6102605767701</v>
      </c>
      <c r="AA86" s="202">
        <f t="shared" si="31"/>
        <v>8529.5727156200574</v>
      </c>
      <c r="AB86" s="202">
        <f t="shared" si="31"/>
        <v>7808.7109286434597</v>
      </c>
      <c r="AC86" s="202">
        <f t="shared" si="31"/>
        <v>7148.7715035773836</v>
      </c>
      <c r="AD86" s="202">
        <f t="shared" si="31"/>
        <v>6544.6056945071286</v>
      </c>
      <c r="AE86" s="202">
        <f t="shared" si="31"/>
        <v>5991.4998926936223</v>
      </c>
      <c r="AF86" s="202">
        <f t="shared" si="31"/>
        <v>-4403.4329575325182</v>
      </c>
      <c r="AG86" s="202">
        <f t="shared" si="31"/>
        <v>5021.5720206169162</v>
      </c>
      <c r="AH86" s="202">
        <f t="shared" si="31"/>
        <v>4597.1827222427291</v>
      </c>
      <c r="AI86" s="202">
        <f t="shared" si="31"/>
        <v>3863.3042789413425</v>
      </c>
      <c r="AJ86" s="202">
        <f t="shared" si="31"/>
        <v>3380.9690130485033</v>
      </c>
      <c r="AK86" s="202">
        <f t="shared" si="31"/>
        <v>3084.466194719811</v>
      </c>
      <c r="AL86" s="202">
        <f t="shared" si="31"/>
        <v>-1842.9990566040547</v>
      </c>
      <c r="AM86" s="202">
        <f t="shared" si="31"/>
        <v>2568.146047912157</v>
      </c>
      <c r="AN86" s="202">
        <f t="shared" si="31"/>
        <v>2343.7811049618244</v>
      </c>
      <c r="AO86" s="202">
        <f t="shared" si="31"/>
        <v>2139.2608555658394</v>
      </c>
      <c r="AP86" s="202">
        <f>AP83*AP85</f>
        <v>1952.8017109776783</v>
      </c>
    </row>
    <row r="87" spans="1:45" ht="14.25" x14ac:dyDescent="0.2">
      <c r="A87" s="162" t="s">
        <v>247</v>
      </c>
      <c r="B87" s="202">
        <f>SUM($B$86:B86)</f>
        <v>-113118.93204485731</v>
      </c>
      <c r="C87" s="202">
        <f>SUM($B$86:C86)</f>
        <v>-3355522.6002378338</v>
      </c>
      <c r="D87" s="202">
        <f>SUM($B$86:D86)</f>
        <v>-3241860.3233217113</v>
      </c>
      <c r="E87" s="202">
        <f>SUM($B$86:E86)</f>
        <v>-3188276.3377834</v>
      </c>
      <c r="F87" s="202">
        <f>SUM($B$86:F86)</f>
        <v>-3139780.9288747958</v>
      </c>
      <c r="G87" s="202">
        <f>SUM($B$86:G86)</f>
        <v>-3092031.7759981011</v>
      </c>
      <c r="H87" s="202">
        <f>SUM($B$86:H86)</f>
        <v>-3128687.4921717755</v>
      </c>
      <c r="I87" s="202">
        <f>SUM($B$86:I86)</f>
        <v>-3086886.170223969</v>
      </c>
      <c r="J87" s="202">
        <f>SUM($B$86:J86)</f>
        <v>-3048617.6132389484</v>
      </c>
      <c r="K87" s="202">
        <f>SUM($B$86:K86)</f>
        <v>-3013583.2558197184</v>
      </c>
      <c r="L87" s="202">
        <f>SUM($B$86:L86)</f>
        <v>-2981509.7652969691</v>
      </c>
      <c r="M87" s="202">
        <f>SUM($B$86:M86)</f>
        <v>-2952146.9092296204</v>
      </c>
      <c r="N87" s="202">
        <f>SUM($B$86:N86)</f>
        <v>-2973727.0428272057</v>
      </c>
      <c r="O87" s="202">
        <f>SUM($B$86:O86)</f>
        <v>-2949117.562878286</v>
      </c>
      <c r="P87" s="202">
        <f>SUM($B$86:P86)</f>
        <v>-2926587.9097019378</v>
      </c>
      <c r="Q87" s="202">
        <f>SUM($B$86:Q86)</f>
        <v>-2905962.3104084907</v>
      </c>
      <c r="R87" s="202">
        <f>SUM($B$86:R86)</f>
        <v>-2887079.8472438804</v>
      </c>
      <c r="S87" s="202">
        <f>SUM($B$86:S86)</f>
        <v>-2869793.2021340756</v>
      </c>
      <c r="T87" s="202">
        <f>SUM($B$86:T86)</f>
        <v>-2882497.9645750313</v>
      </c>
      <c r="U87" s="202">
        <f>SUM($B$86:U86)</f>
        <v>-2868009.7504436104</v>
      </c>
      <c r="V87" s="202">
        <f>SUM($B$86:V86)</f>
        <v>-2854745.9821639434</v>
      </c>
      <c r="W87" s="202">
        <f>SUM($B$86:W86)</f>
        <v>-2842603.1778554982</v>
      </c>
      <c r="X87" s="202">
        <f>SUM($B$86:X86)</f>
        <v>-2831486.6012262735</v>
      </c>
      <c r="Y87" s="202">
        <f>SUM($B$86:Y86)</f>
        <v>-2821309.5224548168</v>
      </c>
      <c r="Z87" s="202">
        <f>SUM($B$86:Z86)</f>
        <v>-2828789.1327153938</v>
      </c>
      <c r="AA87" s="202">
        <f>SUM($B$86:AA86)</f>
        <v>-2820259.5599997737</v>
      </c>
      <c r="AB87" s="202">
        <f>SUM($B$86:AB86)</f>
        <v>-2812450.8490711302</v>
      </c>
      <c r="AC87" s="202">
        <f>SUM($B$86:AC86)</f>
        <v>-2805302.0775675527</v>
      </c>
      <c r="AD87" s="202">
        <f>SUM($B$86:AD86)</f>
        <v>-2798757.4718730454</v>
      </c>
      <c r="AE87" s="202">
        <f>SUM($B$86:AE86)</f>
        <v>-2792765.971980352</v>
      </c>
      <c r="AF87" s="202">
        <f>SUM($B$86:AF86)</f>
        <v>-2797169.4049378843</v>
      </c>
      <c r="AG87" s="202">
        <f>SUM($B$86:AG86)</f>
        <v>-2792147.8329172675</v>
      </c>
      <c r="AH87" s="202">
        <f>SUM($B$86:AH86)</f>
        <v>-2787550.6501950249</v>
      </c>
      <c r="AI87" s="202">
        <f>SUM($B$86:AI86)</f>
        <v>-2783687.3459160835</v>
      </c>
      <c r="AJ87" s="202">
        <f>SUM($B$86:AJ86)</f>
        <v>-2780306.3769030352</v>
      </c>
      <c r="AK87" s="202">
        <f>SUM($B$86:AK86)</f>
        <v>-2777221.9107083152</v>
      </c>
      <c r="AL87" s="202">
        <f>SUM($B$86:AL86)</f>
        <v>-2779064.9097649194</v>
      </c>
      <c r="AM87" s="202">
        <f>SUM($B$86:AM86)</f>
        <v>-2776496.7637170074</v>
      </c>
      <c r="AN87" s="202">
        <f>SUM($B$86:AN86)</f>
        <v>-2774152.9826120455</v>
      </c>
      <c r="AO87" s="202">
        <f>SUM($B$86:AO86)</f>
        <v>-2772013.7217564797</v>
      </c>
      <c r="AP87" s="202">
        <f>SUM($B$86:AP86)</f>
        <v>-2770060.920045502</v>
      </c>
    </row>
    <row r="88" spans="1:45" ht="14.25" x14ac:dyDescent="0.2">
      <c r="A88" s="162" t="s">
        <v>246</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204">
        <f>IF((ISERR(IRR($B$83:M83))),0,IF(IRR($B$83:M83)&lt;0,0,IRR($B$83:M83)))</f>
        <v>0</v>
      </c>
      <c r="N88" s="204">
        <f>IF((ISERR(IRR($B$83:N83))),0,IF(IRR($B$83:N83)&lt;0,0,IRR($B$83:N83)))</f>
        <v>0</v>
      </c>
      <c r="O88" s="204">
        <f>IF((ISERR(IRR($B$83:O83))),0,IF(IRR($B$83:O83)&lt;0,0,IRR($B$83:O83)))</f>
        <v>0</v>
      </c>
      <c r="P88" s="204">
        <f>IF((ISERR(IRR($B$83:P83))),0,IF(IRR($B$83:P83)&lt;0,0,IRR($B$83:P83)))</f>
        <v>0</v>
      </c>
      <c r="Q88" s="204">
        <f>IF((ISERR(IRR($B$83:Q83))),0,IF(IRR($B$83:Q83)&lt;0,0,IRR($B$83:Q83)))</f>
        <v>0</v>
      </c>
      <c r="R88" s="204">
        <f>IF((ISERR(IRR($B$83:R83))),0,IF(IRR($B$83:R83)&lt;0,0,IRR($B$83:R83)))</f>
        <v>0</v>
      </c>
      <c r="S88" s="204">
        <f>IF((ISERR(IRR($B$83:S83))),0,IF(IRR($B$83:S83)&lt;0,0,IRR($B$83:S83)))</f>
        <v>0</v>
      </c>
      <c r="T88" s="204">
        <f>IF((ISERR(IRR($B$83:T83))),0,IF(IRR($B$83:T83)&lt;0,0,IRR($B$83:T83)))</f>
        <v>0</v>
      </c>
      <c r="U88" s="204">
        <f>IF((ISERR(IRR($B$83:U83))),0,IF(IRR($B$83:U83)&lt;0,0,IRR($B$83:U83)))</f>
        <v>0</v>
      </c>
      <c r="V88" s="204">
        <f>IF((ISERR(IRR($B$83:V83))),0,IF(IRR($B$83:V83)&lt;0,0,IRR($B$83:V83)))</f>
        <v>0</v>
      </c>
      <c r="W88" s="204">
        <f>IF((ISERR(IRR($B$83:W83))),0,IF(IRR($B$83:W83)&lt;0,0,IRR($B$83:W83)))</f>
        <v>0</v>
      </c>
      <c r="X88" s="204">
        <f>IF((ISERR(IRR($B$83:X83))),0,IF(IRR($B$83:X83)&lt;0,0,IRR($B$83:X83)))</f>
        <v>0</v>
      </c>
      <c r="Y88" s="204">
        <f>IF((ISERR(IRR($B$83:Y83))),0,IF(IRR($B$83:Y83)&lt;0,0,IRR($B$83:Y83)))</f>
        <v>0</v>
      </c>
      <c r="Z88" s="204">
        <f>IF((ISERR(IRR($B$83:Z83))),0,IF(IRR($B$83:Z83)&lt;0,0,IRR($B$83:Z83)))</f>
        <v>0</v>
      </c>
      <c r="AA88" s="204">
        <f>IF((ISERR(IRR($B$83:AA83))),0,IF(IRR($B$83:AA83)&lt;0,0,IRR($B$83:AA83)))</f>
        <v>0</v>
      </c>
      <c r="AB88" s="204">
        <f>IF((ISERR(IRR($B$83:AB83))),0,IF(IRR($B$83:AB83)&lt;0,0,IRR($B$83:AB83)))</f>
        <v>0</v>
      </c>
      <c r="AC88" s="204">
        <f>IF((ISERR(IRR($B$83:AC83))),0,IF(IRR($B$83:AC83)&lt;0,0,IRR($B$83:AC83)))</f>
        <v>0</v>
      </c>
      <c r="AD88" s="204">
        <f>IF((ISERR(IRR($B$83:AD83))),0,IF(IRR($B$83:AD83)&lt;0,0,IRR($B$83:AD83)))</f>
        <v>0</v>
      </c>
      <c r="AE88" s="204">
        <f>IF((ISERR(IRR($B$83:AE83))),0,IF(IRR($B$83:AE83)&lt;0,0,IRR($B$83:AE83)))</f>
        <v>0</v>
      </c>
      <c r="AF88" s="204">
        <f>IF((ISERR(IRR($B$83:AF83))),0,IF(IRR($B$83:AF83)&lt;0,0,IRR($B$83:AF83)))</f>
        <v>0</v>
      </c>
      <c r="AG88" s="204">
        <f>IF((ISERR(IRR($B$83:AG83))),0,IF(IRR($B$83:AG83)&lt;0,0,IRR($B$83:AG83)))</f>
        <v>0</v>
      </c>
      <c r="AH88" s="204">
        <f>IF((ISERR(IRR($B$83:AH83))),0,IF(IRR($B$83:AH83)&lt;0,0,IRR($B$83:AH83)))</f>
        <v>0</v>
      </c>
      <c r="AI88" s="204">
        <f>IF((ISERR(IRR($B$83:AI83))),0,IF(IRR($B$83:AI83)&lt;0,0,IRR($B$83:AI83)))</f>
        <v>7.4861631172629117E-4</v>
      </c>
      <c r="AJ88" s="204">
        <f>IF((ISERR(IRR($B$83:AJ83))),0,IF(IRR($B$83:AJ83)&lt;0,0,IRR($B$83:AJ83)))</f>
        <v>4.0302253684680878E-3</v>
      </c>
      <c r="AK88" s="204">
        <f>IF((ISERR(IRR($B$83:AK83))),0,IF(IRR($B$83:AK83)&lt;0,0,IRR($B$83:AK83)))</f>
        <v>7.0112496628282894E-3</v>
      </c>
      <c r="AL88" s="204">
        <f>IF((ISERR(IRR($B$83:AL83))),0,IF(IRR($B$83:AL83)&lt;0,0,IRR($B$83:AL83)))</f>
        <v>5.0372433206260503E-3</v>
      </c>
      <c r="AM88" s="204">
        <f>IF((ISERR(IRR($B$83:AM83))),0,IF(IRR($B$83:AM83)&lt;0,0,IRR($B$83:AM83)))</f>
        <v>8.0684029328494944E-3</v>
      </c>
      <c r="AN88" s="204">
        <f>IF((ISERR(IRR($B$83:AN83))),0,IF(IRR($B$83:AN83)&lt;0,0,IRR($B$83:AN83)))</f>
        <v>1.080322539329992E-2</v>
      </c>
      <c r="AO88" s="204">
        <f>IF((ISERR(IRR($B$83:AO83))),0,IF(IRR($B$83:AO83)&lt;0,0,IRR($B$83:AO83)))</f>
        <v>1.3288904365031717E-2</v>
      </c>
      <c r="AP88" s="204">
        <f>IF((ISERR(IRR($B$83:AP83))),0,IF(IRR($B$83:AP83)&lt;0,0,IRR($B$83:AP83)))</f>
        <v>1.5561709447937444E-2</v>
      </c>
    </row>
    <row r="89" spans="1:45" ht="14.25" x14ac:dyDescent="0.2">
      <c r="A89" s="162" t="s">
        <v>245</v>
      </c>
      <c r="B89" s="205">
        <f>IF(AND(B84&gt;0,A84&lt;0),(B74-(B84/(B84-A84))),0)</f>
        <v>0</v>
      </c>
      <c r="C89" s="205">
        <f t="shared" ref="C89:AP89" si="32">IF(AND(C84&gt;0,B84&lt;0),(C74-(C84/(C84-B84))),0)</f>
        <v>0</v>
      </c>
      <c r="D89" s="205">
        <f t="shared" si="32"/>
        <v>0</v>
      </c>
      <c r="E89" s="205">
        <f t="shared" si="32"/>
        <v>0</v>
      </c>
      <c r="F89" s="205">
        <f t="shared" si="32"/>
        <v>0</v>
      </c>
      <c r="G89" s="205">
        <f t="shared" si="32"/>
        <v>0</v>
      </c>
      <c r="H89" s="205">
        <f>IF(AND(H84&gt;0,G84&lt;0),(H74-(H84/(H84-G84))),0)</f>
        <v>0</v>
      </c>
      <c r="I89" s="205">
        <f t="shared" si="32"/>
        <v>0</v>
      </c>
      <c r="J89" s="205">
        <f t="shared" si="32"/>
        <v>0</v>
      </c>
      <c r="K89" s="205">
        <f t="shared" si="32"/>
        <v>0</v>
      </c>
      <c r="L89" s="205">
        <f t="shared" si="32"/>
        <v>0</v>
      </c>
      <c r="M89" s="205">
        <f t="shared" si="32"/>
        <v>0</v>
      </c>
      <c r="N89" s="205">
        <f t="shared" si="32"/>
        <v>0</v>
      </c>
      <c r="O89" s="205">
        <f t="shared" si="32"/>
        <v>0</v>
      </c>
      <c r="P89" s="205">
        <f t="shared" si="32"/>
        <v>0</v>
      </c>
      <c r="Q89" s="205">
        <f t="shared" si="32"/>
        <v>0</v>
      </c>
      <c r="R89" s="205">
        <f t="shared" si="32"/>
        <v>0</v>
      </c>
      <c r="S89" s="205">
        <f t="shared" si="32"/>
        <v>0</v>
      </c>
      <c r="T89" s="205">
        <f t="shared" si="32"/>
        <v>0</v>
      </c>
      <c r="U89" s="205">
        <f t="shared" si="32"/>
        <v>0</v>
      </c>
      <c r="V89" s="205">
        <f t="shared" si="32"/>
        <v>0</v>
      </c>
      <c r="W89" s="205">
        <f t="shared" si="32"/>
        <v>0</v>
      </c>
      <c r="X89" s="205">
        <f t="shared" si="32"/>
        <v>0</v>
      </c>
      <c r="Y89" s="205">
        <f t="shared" si="32"/>
        <v>0</v>
      </c>
      <c r="Z89" s="205">
        <f t="shared" si="32"/>
        <v>0</v>
      </c>
      <c r="AA89" s="205">
        <f t="shared" si="32"/>
        <v>0</v>
      </c>
      <c r="AB89" s="205">
        <f t="shared" si="32"/>
        <v>0</v>
      </c>
      <c r="AC89" s="205">
        <f t="shared" si="32"/>
        <v>0</v>
      </c>
      <c r="AD89" s="205">
        <f t="shared" si="32"/>
        <v>0</v>
      </c>
      <c r="AE89" s="205">
        <f t="shared" si="32"/>
        <v>0</v>
      </c>
      <c r="AF89" s="205">
        <f t="shared" si="32"/>
        <v>0</v>
      </c>
      <c r="AG89" s="205">
        <f t="shared" si="32"/>
        <v>0</v>
      </c>
      <c r="AH89" s="205">
        <f t="shared" si="32"/>
        <v>0</v>
      </c>
      <c r="AI89" s="205">
        <f t="shared" si="32"/>
        <v>33.791070246031474</v>
      </c>
      <c r="AJ89" s="205">
        <f t="shared" si="32"/>
        <v>0</v>
      </c>
      <c r="AK89" s="205">
        <f t="shared" si="32"/>
        <v>0</v>
      </c>
      <c r="AL89" s="205">
        <f t="shared" si="32"/>
        <v>0</v>
      </c>
      <c r="AM89" s="205">
        <f t="shared" si="32"/>
        <v>0</v>
      </c>
      <c r="AN89" s="205">
        <f t="shared" si="32"/>
        <v>0</v>
      </c>
      <c r="AO89" s="205">
        <f t="shared" si="32"/>
        <v>0</v>
      </c>
      <c r="AP89" s="205">
        <f t="shared" si="32"/>
        <v>0</v>
      </c>
    </row>
    <row r="90" spans="1:45" ht="15" thickBot="1" x14ac:dyDescent="0.25">
      <c r="A90" s="170" t="s">
        <v>244</v>
      </c>
      <c r="B90" s="171">
        <f t="shared" ref="B90:AP90" si="33">IF(AND(B87&gt;0,A87&lt;0),(B74-(B87/(B87-A87))),0)</f>
        <v>0</v>
      </c>
      <c r="C90" s="171">
        <f t="shared" si="33"/>
        <v>0</v>
      </c>
      <c r="D90" s="171">
        <f t="shared" si="33"/>
        <v>0</v>
      </c>
      <c r="E90" s="171">
        <f t="shared" si="33"/>
        <v>0</v>
      </c>
      <c r="F90" s="171">
        <f t="shared" si="33"/>
        <v>0</v>
      </c>
      <c r="G90" s="171">
        <f t="shared" si="33"/>
        <v>0</v>
      </c>
      <c r="H90" s="171">
        <f t="shared" si="33"/>
        <v>0</v>
      </c>
      <c r="I90" s="171">
        <f t="shared" si="33"/>
        <v>0</v>
      </c>
      <c r="J90" s="171">
        <f t="shared" si="33"/>
        <v>0</v>
      </c>
      <c r="K90" s="171">
        <f t="shared" si="33"/>
        <v>0</v>
      </c>
      <c r="L90" s="171">
        <f t="shared" si="33"/>
        <v>0</v>
      </c>
      <c r="M90" s="171">
        <f t="shared" si="33"/>
        <v>0</v>
      </c>
      <c r="N90" s="171">
        <f t="shared" si="33"/>
        <v>0</v>
      </c>
      <c r="O90" s="171">
        <f t="shared" si="33"/>
        <v>0</v>
      </c>
      <c r="P90" s="171">
        <f t="shared" si="33"/>
        <v>0</v>
      </c>
      <c r="Q90" s="171">
        <f t="shared" si="33"/>
        <v>0</v>
      </c>
      <c r="R90" s="171">
        <f t="shared" si="33"/>
        <v>0</v>
      </c>
      <c r="S90" s="171">
        <f t="shared" si="33"/>
        <v>0</v>
      </c>
      <c r="T90" s="171">
        <f t="shared" si="33"/>
        <v>0</v>
      </c>
      <c r="U90" s="171">
        <f t="shared" si="33"/>
        <v>0</v>
      </c>
      <c r="V90" s="171">
        <f t="shared" si="33"/>
        <v>0</v>
      </c>
      <c r="W90" s="171">
        <f t="shared" si="33"/>
        <v>0</v>
      </c>
      <c r="X90" s="171">
        <f t="shared" si="33"/>
        <v>0</v>
      </c>
      <c r="Y90" s="171">
        <f t="shared" si="33"/>
        <v>0</v>
      </c>
      <c r="Z90" s="171">
        <f t="shared" si="33"/>
        <v>0</v>
      </c>
      <c r="AA90" s="171">
        <f t="shared" si="33"/>
        <v>0</v>
      </c>
      <c r="AB90" s="171">
        <f t="shared" si="33"/>
        <v>0</v>
      </c>
      <c r="AC90" s="171">
        <f t="shared" si="33"/>
        <v>0</v>
      </c>
      <c r="AD90" s="171">
        <f t="shared" si="33"/>
        <v>0</v>
      </c>
      <c r="AE90" s="171">
        <f t="shared" si="33"/>
        <v>0</v>
      </c>
      <c r="AF90" s="171">
        <f t="shared" si="33"/>
        <v>0</v>
      </c>
      <c r="AG90" s="171">
        <f t="shared" si="33"/>
        <v>0</v>
      </c>
      <c r="AH90" s="171">
        <f t="shared" si="33"/>
        <v>0</v>
      </c>
      <c r="AI90" s="171">
        <f t="shared" si="33"/>
        <v>0</v>
      </c>
      <c r="AJ90" s="171">
        <f t="shared" si="33"/>
        <v>0</v>
      </c>
      <c r="AK90" s="171">
        <f t="shared" si="33"/>
        <v>0</v>
      </c>
      <c r="AL90" s="171">
        <f t="shared" si="33"/>
        <v>0</v>
      </c>
      <c r="AM90" s="171">
        <f t="shared" si="33"/>
        <v>0</v>
      </c>
      <c r="AN90" s="171">
        <f t="shared" si="33"/>
        <v>0</v>
      </c>
      <c r="AO90" s="171">
        <f t="shared" si="33"/>
        <v>0</v>
      </c>
      <c r="AP90" s="171">
        <f t="shared" si="33"/>
        <v>0</v>
      </c>
    </row>
    <row r="91" spans="1:45" s="150" customFormat="1" x14ac:dyDescent="0.2">
      <c r="A91" s="124"/>
      <c r="B91" s="172">
        <v>2024</v>
      </c>
      <c r="C91" s="172">
        <f>B91+1</f>
        <v>2025</v>
      </c>
      <c r="D91" s="109">
        <f t="shared" ref="D91:AP91" si="34">C91+1</f>
        <v>2026</v>
      </c>
      <c r="E91" s="109">
        <f t="shared" si="34"/>
        <v>2027</v>
      </c>
      <c r="F91" s="109">
        <f t="shared" si="34"/>
        <v>2028</v>
      </c>
      <c r="G91" s="109">
        <f t="shared" si="34"/>
        <v>2029</v>
      </c>
      <c r="H91" s="109">
        <f t="shared" si="34"/>
        <v>2030</v>
      </c>
      <c r="I91" s="109">
        <f t="shared" si="34"/>
        <v>2031</v>
      </c>
      <c r="J91" s="109">
        <f t="shared" si="34"/>
        <v>2032</v>
      </c>
      <c r="K91" s="109">
        <f t="shared" si="34"/>
        <v>2033</v>
      </c>
      <c r="L91" s="109">
        <f t="shared" si="34"/>
        <v>2034</v>
      </c>
      <c r="M91" s="109">
        <f t="shared" si="34"/>
        <v>2035</v>
      </c>
      <c r="N91" s="109">
        <f t="shared" si="34"/>
        <v>2036</v>
      </c>
      <c r="O91" s="109">
        <f t="shared" si="34"/>
        <v>2037</v>
      </c>
      <c r="P91" s="109">
        <f t="shared" si="34"/>
        <v>2038</v>
      </c>
      <c r="Q91" s="109">
        <f t="shared" si="34"/>
        <v>2039</v>
      </c>
      <c r="R91" s="109">
        <f t="shared" si="34"/>
        <v>2040</v>
      </c>
      <c r="S91" s="109">
        <f t="shared" si="34"/>
        <v>2041</v>
      </c>
      <c r="T91" s="109">
        <f t="shared" si="34"/>
        <v>2042</v>
      </c>
      <c r="U91" s="109">
        <f t="shared" si="34"/>
        <v>2043</v>
      </c>
      <c r="V91" s="109">
        <f t="shared" si="34"/>
        <v>2044</v>
      </c>
      <c r="W91" s="109">
        <f t="shared" si="34"/>
        <v>2045</v>
      </c>
      <c r="X91" s="109">
        <f t="shared" si="34"/>
        <v>2046</v>
      </c>
      <c r="Y91" s="109">
        <f t="shared" si="34"/>
        <v>2047</v>
      </c>
      <c r="Z91" s="109">
        <f t="shared" si="34"/>
        <v>2048</v>
      </c>
      <c r="AA91" s="109">
        <f t="shared" si="34"/>
        <v>2049</v>
      </c>
      <c r="AB91" s="109">
        <f t="shared" si="34"/>
        <v>2050</v>
      </c>
      <c r="AC91" s="109">
        <f t="shared" si="34"/>
        <v>2051</v>
      </c>
      <c r="AD91" s="109">
        <f t="shared" si="34"/>
        <v>2052</v>
      </c>
      <c r="AE91" s="109">
        <f t="shared" si="34"/>
        <v>2053</v>
      </c>
      <c r="AF91" s="109">
        <f t="shared" si="34"/>
        <v>2054</v>
      </c>
      <c r="AG91" s="109">
        <f t="shared" si="34"/>
        <v>2055</v>
      </c>
      <c r="AH91" s="109">
        <f t="shared" si="34"/>
        <v>2056</v>
      </c>
      <c r="AI91" s="109">
        <f t="shared" si="34"/>
        <v>2057</v>
      </c>
      <c r="AJ91" s="109">
        <f t="shared" si="34"/>
        <v>2058</v>
      </c>
      <c r="AK91" s="109">
        <f t="shared" si="34"/>
        <v>2059</v>
      </c>
      <c r="AL91" s="109">
        <f t="shared" si="34"/>
        <v>2060</v>
      </c>
      <c r="AM91" s="109">
        <f t="shared" si="34"/>
        <v>2061</v>
      </c>
      <c r="AN91" s="109">
        <f t="shared" si="34"/>
        <v>2062</v>
      </c>
      <c r="AO91" s="109">
        <f t="shared" si="34"/>
        <v>2063</v>
      </c>
      <c r="AP91" s="109">
        <f t="shared" si="34"/>
        <v>2064</v>
      </c>
      <c r="AQ91" s="110"/>
      <c r="AR91" s="110"/>
      <c r="AS91" s="110"/>
    </row>
    <row r="92" spans="1:45" ht="15.6" customHeight="1" x14ac:dyDescent="0.2">
      <c r="A92" s="173" t="s">
        <v>243</v>
      </c>
      <c r="B92" s="67"/>
      <c r="C92" s="67"/>
      <c r="D92" s="67"/>
      <c r="E92" s="67"/>
      <c r="F92" s="67"/>
      <c r="G92" s="67"/>
      <c r="H92" s="67"/>
      <c r="I92" s="67"/>
      <c r="J92" s="67"/>
      <c r="K92" s="67"/>
      <c r="L92" s="174">
        <v>10</v>
      </c>
      <c r="M92" s="67">
        <v>10</v>
      </c>
      <c r="N92" s="67"/>
      <c r="O92" s="67"/>
      <c r="P92" s="67"/>
      <c r="Q92" s="67"/>
      <c r="R92" s="67"/>
      <c r="S92" s="67"/>
      <c r="T92" s="67"/>
      <c r="U92" s="67"/>
      <c r="V92" s="67"/>
      <c r="W92" s="67"/>
      <c r="X92" s="67"/>
      <c r="Y92" s="67"/>
      <c r="Z92" s="67"/>
      <c r="AA92" s="67">
        <v>25</v>
      </c>
      <c r="AB92" s="67"/>
      <c r="AC92" s="67"/>
      <c r="AD92" s="67"/>
      <c r="AE92" s="67"/>
      <c r="AF92" s="67">
        <v>30</v>
      </c>
      <c r="AG92" s="67"/>
      <c r="AH92" s="67"/>
      <c r="AI92" s="67"/>
      <c r="AJ92" s="67"/>
      <c r="AK92" s="67"/>
      <c r="AL92" s="67"/>
      <c r="AM92" s="67"/>
      <c r="AN92" s="67"/>
      <c r="AO92" s="67"/>
      <c r="AP92" s="67">
        <v>40</v>
      </c>
    </row>
    <row r="93" spans="1:45" ht="12.75" x14ac:dyDescent="0.2">
      <c r="A93" s="68" t="s">
        <v>242</v>
      </c>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row>
    <row r="94" spans="1:45" ht="12.75" x14ac:dyDescent="0.2">
      <c r="A94" s="68" t="s">
        <v>241</v>
      </c>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row>
    <row r="95" spans="1:45" ht="12.75" x14ac:dyDescent="0.2">
      <c r="A95" s="68" t="s">
        <v>240</v>
      </c>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row>
    <row r="96" spans="1:45" ht="12.75" x14ac:dyDescent="0.2">
      <c r="A96" s="69" t="s">
        <v>239</v>
      </c>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row>
    <row r="97" spans="1:71" ht="33" customHeight="1" x14ac:dyDescent="0.2">
      <c r="A97" s="530" t="s">
        <v>468</v>
      </c>
      <c r="B97" s="530"/>
      <c r="C97" s="530"/>
      <c r="D97" s="530"/>
      <c r="E97" s="530"/>
      <c r="F97" s="530"/>
      <c r="G97" s="530"/>
      <c r="H97" s="530"/>
      <c r="I97" s="530"/>
      <c r="J97" s="530"/>
      <c r="K97" s="530"/>
      <c r="L97" s="530"/>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5"/>
      <c r="AL97" s="165"/>
      <c r="AM97" s="165"/>
      <c r="AN97" s="165"/>
      <c r="AO97" s="165"/>
      <c r="AP97" s="165"/>
    </row>
    <row r="98" spans="1:71" ht="16.5" thickBot="1" x14ac:dyDescent="0.25">
      <c r="C98" s="175"/>
    </row>
    <row r="99" spans="1:71" s="181" customFormat="1" ht="16.5" thickTop="1" x14ac:dyDescent="0.2">
      <c r="A99" s="176" t="s">
        <v>469</v>
      </c>
      <c r="B99" s="177">
        <f>B81*B85</f>
        <v>-113118.93204485731</v>
      </c>
      <c r="C99" s="178">
        <f>C81*C85</f>
        <v>-3242403.6681929766</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-3355522.6002378338</v>
      </c>
      <c r="AR99" s="180"/>
      <c r="AS99" s="180"/>
    </row>
    <row r="100" spans="1:71" s="184" customFormat="1" x14ac:dyDescent="0.2">
      <c r="A100" s="182">
        <f>AQ99</f>
        <v>-3355522.6002378338</v>
      </c>
      <c r="B100" s="183"/>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10"/>
      <c r="AR100" s="110"/>
      <c r="AS100" s="110"/>
    </row>
    <row r="101" spans="1:71" s="184" customFormat="1" x14ac:dyDescent="0.2">
      <c r="A101" s="182">
        <f>AP87</f>
        <v>-2770060.920045502</v>
      </c>
      <c r="B101" s="183"/>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10"/>
      <c r="AR101" s="110"/>
      <c r="AS101" s="110"/>
    </row>
    <row r="102" spans="1:71" s="184" customFormat="1" x14ac:dyDescent="0.2">
      <c r="A102" s="185" t="s">
        <v>470</v>
      </c>
      <c r="B102" s="206">
        <f>(A101+-A100)/-A100</f>
        <v>0.17447704871689293</v>
      </c>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10"/>
      <c r="AR102" s="110"/>
      <c r="AS102" s="110"/>
    </row>
    <row r="103" spans="1:71" s="184" customFormat="1" x14ac:dyDescent="0.2">
      <c r="A103" s="186"/>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10"/>
      <c r="AR103" s="110"/>
      <c r="AS103" s="110"/>
    </row>
    <row r="104" spans="1:71" ht="12.75" x14ac:dyDescent="0.2">
      <c r="A104" s="207" t="s">
        <v>471</v>
      </c>
      <c r="B104" s="207" t="s">
        <v>472</v>
      </c>
      <c r="C104" s="207" t="s">
        <v>473</v>
      </c>
      <c r="D104" s="207" t="s">
        <v>474</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x14ac:dyDescent="0.2">
      <c r="A105" s="208">
        <f>G30/1000/1000</f>
        <v>-2.9815097652969689</v>
      </c>
      <c r="B105" s="209">
        <f>L88</f>
        <v>0</v>
      </c>
      <c r="C105" s="210" t="str">
        <f>G28</f>
        <v>не окупается</v>
      </c>
      <c r="D105" s="210" t="str">
        <f>G29</f>
        <v>не окупается</v>
      </c>
      <c r="E105" s="189" t="s">
        <v>475</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x14ac:dyDescent="0.2">
      <c r="A107" s="211"/>
      <c r="B107" s="212">
        <v>2024</v>
      </c>
      <c r="C107" s="213">
        <f t="shared" ref="C107:AP107" si="36">B107+1</f>
        <v>2025</v>
      </c>
      <c r="D107" s="213">
        <f t="shared" si="36"/>
        <v>2026</v>
      </c>
      <c r="E107" s="213">
        <f t="shared" si="36"/>
        <v>2027</v>
      </c>
      <c r="F107" s="213">
        <f t="shared" si="36"/>
        <v>2028</v>
      </c>
      <c r="G107" s="213">
        <f t="shared" si="36"/>
        <v>2029</v>
      </c>
      <c r="H107" s="213">
        <f t="shared" si="36"/>
        <v>2030</v>
      </c>
      <c r="I107" s="213">
        <f t="shared" si="36"/>
        <v>2031</v>
      </c>
      <c r="J107" s="213">
        <f t="shared" si="36"/>
        <v>2032</v>
      </c>
      <c r="K107" s="213">
        <f t="shared" si="36"/>
        <v>2033</v>
      </c>
      <c r="L107" s="213">
        <f t="shared" si="36"/>
        <v>2034</v>
      </c>
      <c r="M107" s="213">
        <f t="shared" si="36"/>
        <v>2035</v>
      </c>
      <c r="N107" s="213">
        <f t="shared" si="36"/>
        <v>2036</v>
      </c>
      <c r="O107" s="213">
        <f t="shared" si="36"/>
        <v>2037</v>
      </c>
      <c r="P107" s="213">
        <f t="shared" si="36"/>
        <v>2038</v>
      </c>
      <c r="Q107" s="213">
        <f t="shared" si="36"/>
        <v>2039</v>
      </c>
      <c r="R107" s="213">
        <f t="shared" si="36"/>
        <v>2040</v>
      </c>
      <c r="S107" s="213">
        <f t="shared" si="36"/>
        <v>2041</v>
      </c>
      <c r="T107" s="213">
        <f t="shared" si="36"/>
        <v>2042</v>
      </c>
      <c r="U107" s="213">
        <f t="shared" si="36"/>
        <v>2043</v>
      </c>
      <c r="V107" s="213">
        <f t="shared" si="36"/>
        <v>2044</v>
      </c>
      <c r="W107" s="213">
        <f t="shared" si="36"/>
        <v>2045</v>
      </c>
      <c r="X107" s="213">
        <f t="shared" si="36"/>
        <v>2046</v>
      </c>
      <c r="Y107" s="213">
        <f t="shared" si="36"/>
        <v>2047</v>
      </c>
      <c r="Z107" s="213">
        <f t="shared" si="36"/>
        <v>2048</v>
      </c>
      <c r="AA107" s="213">
        <f t="shared" si="36"/>
        <v>2049</v>
      </c>
      <c r="AB107" s="213">
        <f t="shared" si="36"/>
        <v>2050</v>
      </c>
      <c r="AC107" s="213">
        <f t="shared" si="36"/>
        <v>2051</v>
      </c>
      <c r="AD107" s="213">
        <f t="shared" si="36"/>
        <v>2052</v>
      </c>
      <c r="AE107" s="213">
        <f t="shared" si="36"/>
        <v>2053</v>
      </c>
      <c r="AF107" s="213">
        <f t="shared" si="36"/>
        <v>2054</v>
      </c>
      <c r="AG107" s="213">
        <f t="shared" si="36"/>
        <v>2055</v>
      </c>
      <c r="AH107" s="213">
        <f t="shared" si="36"/>
        <v>2056</v>
      </c>
      <c r="AI107" s="213">
        <f t="shared" si="36"/>
        <v>2057</v>
      </c>
      <c r="AJ107" s="213">
        <f t="shared" si="36"/>
        <v>2058</v>
      </c>
      <c r="AK107" s="213">
        <f t="shared" si="36"/>
        <v>2059</v>
      </c>
      <c r="AL107" s="213">
        <f t="shared" si="36"/>
        <v>2060</v>
      </c>
      <c r="AM107" s="213">
        <f t="shared" si="36"/>
        <v>2061</v>
      </c>
      <c r="AN107" s="213">
        <f t="shared" si="36"/>
        <v>2062</v>
      </c>
      <c r="AO107" s="213">
        <f t="shared" si="36"/>
        <v>2063</v>
      </c>
      <c r="AP107" s="213">
        <f t="shared" si="36"/>
        <v>2064</v>
      </c>
      <c r="AT107" s="184"/>
      <c r="AU107" s="184"/>
      <c r="AV107" s="184"/>
      <c r="AW107" s="184"/>
      <c r="AX107" s="184"/>
      <c r="AY107" s="184"/>
      <c r="AZ107" s="184"/>
      <c r="BA107" s="184"/>
      <c r="BB107" s="184"/>
      <c r="BC107" s="184"/>
      <c r="BD107" s="184"/>
      <c r="BE107" s="184"/>
      <c r="BF107" s="184"/>
      <c r="BG107" s="184"/>
    </row>
    <row r="108" spans="1:71" ht="12.75" x14ac:dyDescent="0.2">
      <c r="A108" s="214" t="s">
        <v>559</v>
      </c>
      <c r="B108" s="215"/>
      <c r="C108" s="215">
        <f>C111*$B$113*$B$114*1000</f>
        <v>0</v>
      </c>
      <c r="D108" s="397">
        <f t="shared" ref="D108:AP108" si="37">D111*$B$113*$B$114*1000</f>
        <v>0</v>
      </c>
      <c r="E108" s="215">
        <f>E111*$B$113*$B$114*1000</f>
        <v>0</v>
      </c>
      <c r="F108" s="215">
        <f t="shared" si="37"/>
        <v>0</v>
      </c>
      <c r="G108" s="215">
        <f t="shared" si="37"/>
        <v>0</v>
      </c>
      <c r="H108" s="215">
        <f t="shared" si="37"/>
        <v>0</v>
      </c>
      <c r="I108" s="215">
        <f t="shared" si="37"/>
        <v>0</v>
      </c>
      <c r="J108" s="215">
        <f t="shared" si="37"/>
        <v>0</v>
      </c>
      <c r="K108" s="215">
        <f t="shared" si="37"/>
        <v>0</v>
      </c>
      <c r="L108" s="215">
        <f t="shared" si="37"/>
        <v>0</v>
      </c>
      <c r="M108" s="215">
        <f t="shared" si="37"/>
        <v>0</v>
      </c>
      <c r="N108" s="215">
        <f t="shared" si="37"/>
        <v>0</v>
      </c>
      <c r="O108" s="215">
        <f t="shared" si="37"/>
        <v>0</v>
      </c>
      <c r="P108" s="215">
        <f t="shared" si="37"/>
        <v>0</v>
      </c>
      <c r="Q108" s="215">
        <f t="shared" si="37"/>
        <v>0</v>
      </c>
      <c r="R108" s="215">
        <f t="shared" si="37"/>
        <v>0</v>
      </c>
      <c r="S108" s="215">
        <f t="shared" si="37"/>
        <v>0</v>
      </c>
      <c r="T108" s="215">
        <f t="shared" si="37"/>
        <v>0</v>
      </c>
      <c r="U108" s="215">
        <f t="shared" si="37"/>
        <v>0</v>
      </c>
      <c r="V108" s="215">
        <f t="shared" si="37"/>
        <v>0</v>
      </c>
      <c r="W108" s="215">
        <f t="shared" si="37"/>
        <v>0</v>
      </c>
      <c r="X108" s="215">
        <f t="shared" si="37"/>
        <v>0</v>
      </c>
      <c r="Y108" s="215">
        <f t="shared" si="37"/>
        <v>0</v>
      </c>
      <c r="Z108" s="215">
        <f t="shared" si="37"/>
        <v>0</v>
      </c>
      <c r="AA108" s="215">
        <f t="shared" si="37"/>
        <v>0</v>
      </c>
      <c r="AB108" s="215">
        <f t="shared" si="37"/>
        <v>0</v>
      </c>
      <c r="AC108" s="215">
        <f t="shared" si="37"/>
        <v>0</v>
      </c>
      <c r="AD108" s="215">
        <f t="shared" si="37"/>
        <v>0</v>
      </c>
      <c r="AE108" s="215">
        <f t="shared" si="37"/>
        <v>0</v>
      </c>
      <c r="AF108" s="215">
        <f t="shared" si="37"/>
        <v>0</v>
      </c>
      <c r="AG108" s="215">
        <f t="shared" si="37"/>
        <v>0</v>
      </c>
      <c r="AH108" s="215">
        <f t="shared" si="37"/>
        <v>0</v>
      </c>
      <c r="AI108" s="215">
        <f t="shared" si="37"/>
        <v>0</v>
      </c>
      <c r="AJ108" s="215">
        <f t="shared" si="37"/>
        <v>0</v>
      </c>
      <c r="AK108" s="215">
        <f t="shared" si="37"/>
        <v>0</v>
      </c>
      <c r="AL108" s="215">
        <f t="shared" si="37"/>
        <v>0</v>
      </c>
      <c r="AM108" s="215">
        <f t="shared" si="37"/>
        <v>0</v>
      </c>
      <c r="AN108" s="215">
        <f t="shared" si="37"/>
        <v>0</v>
      </c>
      <c r="AO108" s="215">
        <f t="shared" si="37"/>
        <v>0</v>
      </c>
      <c r="AP108" s="215">
        <f t="shared" si="37"/>
        <v>0</v>
      </c>
      <c r="AT108" s="184"/>
      <c r="AU108" s="184"/>
      <c r="AV108" s="184"/>
      <c r="AW108" s="184"/>
      <c r="AX108" s="184"/>
      <c r="AY108" s="184"/>
      <c r="AZ108" s="184"/>
      <c r="BA108" s="184"/>
      <c r="BB108" s="184"/>
      <c r="BC108" s="184"/>
      <c r="BD108" s="184"/>
      <c r="BE108" s="184"/>
      <c r="BF108" s="184"/>
      <c r="BG108" s="184"/>
    </row>
    <row r="109" spans="1:71" ht="25.5" x14ac:dyDescent="0.2">
      <c r="A109" s="388" t="s">
        <v>560</v>
      </c>
      <c r="B109" s="392"/>
      <c r="C109" s="392"/>
      <c r="D109" s="398">
        <f>$D$120*D114</f>
        <v>47770.797985628778</v>
      </c>
      <c r="E109" s="398">
        <f t="shared" ref="E109:AP109" si="38">$D$120*E114</f>
        <v>57725.824914703262</v>
      </c>
      <c r="F109" s="398">
        <f t="shared" si="38"/>
        <v>65134.442389203439</v>
      </c>
      <c r="G109" s="398">
        <f t="shared" si="38"/>
        <v>70052.505851062189</v>
      </c>
      <c r="H109" s="398">
        <f t="shared" si="38"/>
        <v>73171.823873401736</v>
      </c>
      <c r="I109" s="398">
        <f t="shared" si="38"/>
        <v>73171.823873401736</v>
      </c>
      <c r="J109" s="398">
        <f t="shared" si="38"/>
        <v>73171.823873401736</v>
      </c>
      <c r="K109" s="398">
        <f t="shared" si="38"/>
        <v>73171.823873401736</v>
      </c>
      <c r="L109" s="398">
        <f t="shared" si="38"/>
        <v>73171.823873401736</v>
      </c>
      <c r="M109" s="398">
        <f t="shared" si="38"/>
        <v>73171.823873401736</v>
      </c>
      <c r="N109" s="398">
        <f t="shared" si="38"/>
        <v>73171.823873401736</v>
      </c>
      <c r="O109" s="398">
        <f t="shared" si="38"/>
        <v>73171.823873401736</v>
      </c>
      <c r="P109" s="398">
        <f t="shared" si="38"/>
        <v>73171.823873401736</v>
      </c>
      <c r="Q109" s="398">
        <f t="shared" si="38"/>
        <v>73171.823873401736</v>
      </c>
      <c r="R109" s="398">
        <f t="shared" si="38"/>
        <v>73171.823873401736</v>
      </c>
      <c r="S109" s="398">
        <f t="shared" si="38"/>
        <v>73171.823873401736</v>
      </c>
      <c r="T109" s="398">
        <f t="shared" si="38"/>
        <v>73171.823873401736</v>
      </c>
      <c r="U109" s="398">
        <f t="shared" si="38"/>
        <v>73171.823873401736</v>
      </c>
      <c r="V109" s="398">
        <f t="shared" si="38"/>
        <v>73171.823873401736</v>
      </c>
      <c r="W109" s="398">
        <f t="shared" si="38"/>
        <v>73171.823873401736</v>
      </c>
      <c r="X109" s="398">
        <f t="shared" si="38"/>
        <v>73171.823873401736</v>
      </c>
      <c r="Y109" s="398">
        <f t="shared" si="38"/>
        <v>73171.823873401736</v>
      </c>
      <c r="Z109" s="398">
        <f t="shared" si="38"/>
        <v>73171.823873401736</v>
      </c>
      <c r="AA109" s="398">
        <f t="shared" si="38"/>
        <v>73171.823873401736</v>
      </c>
      <c r="AB109" s="398">
        <f t="shared" si="38"/>
        <v>73171.823873401736</v>
      </c>
      <c r="AC109" s="398">
        <f t="shared" si="38"/>
        <v>73171.823873401736</v>
      </c>
      <c r="AD109" s="398">
        <f t="shared" si="38"/>
        <v>73171.823873401736</v>
      </c>
      <c r="AE109" s="398">
        <f t="shared" si="38"/>
        <v>73171.823873401736</v>
      </c>
      <c r="AF109" s="398">
        <f t="shared" si="38"/>
        <v>73171.823873401736</v>
      </c>
      <c r="AG109" s="398">
        <f t="shared" si="38"/>
        <v>73171.823873401736</v>
      </c>
      <c r="AH109" s="398">
        <f t="shared" si="38"/>
        <v>73171.823873401736</v>
      </c>
      <c r="AI109" s="398">
        <f t="shared" si="38"/>
        <v>73171.823873401736</v>
      </c>
      <c r="AJ109" s="398">
        <f t="shared" si="38"/>
        <v>73171.823873401736</v>
      </c>
      <c r="AK109" s="398">
        <f t="shared" si="38"/>
        <v>73171.823873401736</v>
      </c>
      <c r="AL109" s="398">
        <f t="shared" si="38"/>
        <v>73171.823873401736</v>
      </c>
      <c r="AM109" s="398">
        <f t="shared" si="38"/>
        <v>73171.823873401736</v>
      </c>
      <c r="AN109" s="398">
        <f t="shared" si="38"/>
        <v>73171.823873401736</v>
      </c>
      <c r="AO109" s="398">
        <f t="shared" si="38"/>
        <v>73171.823873401736</v>
      </c>
      <c r="AP109" s="398">
        <f t="shared" si="38"/>
        <v>73171.823873401736</v>
      </c>
      <c r="AT109" s="184"/>
      <c r="AU109" s="184"/>
      <c r="AV109" s="184"/>
      <c r="AW109" s="184"/>
      <c r="AX109" s="184"/>
      <c r="AY109" s="184"/>
      <c r="AZ109" s="184"/>
      <c r="BA109" s="184"/>
      <c r="BB109" s="184"/>
      <c r="BC109" s="184"/>
      <c r="BD109" s="184"/>
      <c r="BE109" s="184"/>
      <c r="BF109" s="184"/>
      <c r="BG109" s="184"/>
    </row>
    <row r="110" spans="1:71" ht="25.5" x14ac:dyDescent="0.2">
      <c r="A110" s="388" t="s">
        <v>560</v>
      </c>
      <c r="B110" s="392"/>
      <c r="C110" s="392"/>
      <c r="D110" s="398">
        <f>0.0865207544057676*1000000</f>
        <v>86520.754405767599</v>
      </c>
      <c r="E110" s="392"/>
      <c r="F110" s="392"/>
      <c r="G110" s="392"/>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c r="AJ110" s="392"/>
      <c r="AK110" s="392"/>
      <c r="AL110" s="392"/>
      <c r="AM110" s="392"/>
      <c r="AN110" s="392"/>
      <c r="AO110" s="392"/>
      <c r="AP110" s="392"/>
      <c r="AT110" s="184"/>
      <c r="AU110" s="184"/>
      <c r="AV110" s="184"/>
      <c r="AW110" s="184"/>
      <c r="AX110" s="184"/>
      <c r="AY110" s="184"/>
      <c r="AZ110" s="184"/>
      <c r="BA110" s="184"/>
      <c r="BB110" s="184"/>
      <c r="BC110" s="184"/>
      <c r="BD110" s="184"/>
      <c r="BE110" s="184"/>
      <c r="BF110" s="184"/>
      <c r="BG110" s="184"/>
    </row>
    <row r="111" spans="1:71" ht="12.75" x14ac:dyDescent="0.2">
      <c r="A111" s="214" t="s">
        <v>476</v>
      </c>
      <c r="B111" s="213"/>
      <c r="C111" s="213">
        <f>B111+$I$123*C115</f>
        <v>0</v>
      </c>
      <c r="D111" s="213">
        <f>C111+$I$123*D115</f>
        <v>0</v>
      </c>
      <c r="E111" s="213">
        <f t="shared" ref="E111:AP111" si="39">D111+$I$123*E115</f>
        <v>0</v>
      </c>
      <c r="F111" s="213">
        <f t="shared" si="39"/>
        <v>0</v>
      </c>
      <c r="G111" s="213">
        <f t="shared" si="39"/>
        <v>0</v>
      </c>
      <c r="H111" s="213">
        <f t="shared" si="39"/>
        <v>0</v>
      </c>
      <c r="I111" s="213">
        <f t="shared" si="39"/>
        <v>0</v>
      </c>
      <c r="J111" s="213">
        <f t="shared" si="39"/>
        <v>0</v>
      </c>
      <c r="K111" s="213">
        <f t="shared" si="39"/>
        <v>0</v>
      </c>
      <c r="L111" s="213">
        <f t="shared" si="39"/>
        <v>0</v>
      </c>
      <c r="M111" s="213">
        <f t="shared" si="39"/>
        <v>0</v>
      </c>
      <c r="N111" s="213">
        <f t="shared" si="39"/>
        <v>0</v>
      </c>
      <c r="O111" s="213">
        <f t="shared" si="39"/>
        <v>0</v>
      </c>
      <c r="P111" s="213">
        <f t="shared" si="39"/>
        <v>0</v>
      </c>
      <c r="Q111" s="213">
        <f t="shared" si="39"/>
        <v>0</v>
      </c>
      <c r="R111" s="213">
        <f t="shared" si="39"/>
        <v>0</v>
      </c>
      <c r="S111" s="213">
        <f t="shared" si="39"/>
        <v>0</v>
      </c>
      <c r="T111" s="213">
        <f t="shared" si="39"/>
        <v>0</v>
      </c>
      <c r="U111" s="213">
        <f t="shared" si="39"/>
        <v>0</v>
      </c>
      <c r="V111" s="213">
        <f t="shared" si="39"/>
        <v>0</v>
      </c>
      <c r="W111" s="213">
        <f t="shared" si="39"/>
        <v>0</v>
      </c>
      <c r="X111" s="213">
        <f t="shared" si="39"/>
        <v>0</v>
      </c>
      <c r="Y111" s="213">
        <f t="shared" si="39"/>
        <v>0</v>
      </c>
      <c r="Z111" s="213">
        <f t="shared" si="39"/>
        <v>0</v>
      </c>
      <c r="AA111" s="213">
        <f t="shared" si="39"/>
        <v>0</v>
      </c>
      <c r="AB111" s="213">
        <f t="shared" si="39"/>
        <v>0</v>
      </c>
      <c r="AC111" s="213">
        <f t="shared" si="39"/>
        <v>0</v>
      </c>
      <c r="AD111" s="213">
        <f t="shared" si="39"/>
        <v>0</v>
      </c>
      <c r="AE111" s="213">
        <f t="shared" si="39"/>
        <v>0</v>
      </c>
      <c r="AF111" s="213">
        <f t="shared" si="39"/>
        <v>0</v>
      </c>
      <c r="AG111" s="213">
        <f t="shared" si="39"/>
        <v>0</v>
      </c>
      <c r="AH111" s="213">
        <f t="shared" si="39"/>
        <v>0</v>
      </c>
      <c r="AI111" s="213">
        <f t="shared" si="39"/>
        <v>0</v>
      </c>
      <c r="AJ111" s="213">
        <f t="shared" si="39"/>
        <v>0</v>
      </c>
      <c r="AK111" s="213">
        <f t="shared" si="39"/>
        <v>0</v>
      </c>
      <c r="AL111" s="213">
        <f t="shared" si="39"/>
        <v>0</v>
      </c>
      <c r="AM111" s="213">
        <f t="shared" si="39"/>
        <v>0</v>
      </c>
      <c r="AN111" s="213">
        <f t="shared" si="39"/>
        <v>0</v>
      </c>
      <c r="AO111" s="213">
        <f t="shared" si="39"/>
        <v>0</v>
      </c>
      <c r="AP111" s="213">
        <f t="shared" si="39"/>
        <v>0</v>
      </c>
      <c r="AT111" s="184"/>
      <c r="AU111" s="184"/>
      <c r="AV111" s="184"/>
      <c r="AW111" s="184"/>
      <c r="AX111" s="184"/>
      <c r="AY111" s="184"/>
      <c r="AZ111" s="184"/>
      <c r="BA111" s="184"/>
      <c r="BB111" s="184"/>
      <c r="BC111" s="184"/>
      <c r="BD111" s="184"/>
      <c r="BE111" s="184"/>
      <c r="BF111" s="184"/>
      <c r="BG111" s="184"/>
    </row>
    <row r="112" spans="1:71" ht="12.75" x14ac:dyDescent="0.2">
      <c r="A112" s="214" t="s">
        <v>477</v>
      </c>
      <c r="B112" s="216">
        <v>0.93</v>
      </c>
      <c r="C112" s="213"/>
      <c r="D112" s="213"/>
      <c r="E112" s="213"/>
      <c r="F112" s="213"/>
      <c r="G112" s="213"/>
      <c r="H112" s="213"/>
      <c r="I112" s="213"/>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T112" s="184"/>
      <c r="AU112" s="184"/>
      <c r="AV112" s="184"/>
      <c r="AW112" s="184"/>
      <c r="AX112" s="184"/>
      <c r="AY112" s="184"/>
      <c r="AZ112" s="184"/>
      <c r="BA112" s="184"/>
      <c r="BB112" s="184"/>
      <c r="BC112" s="184"/>
      <c r="BD112" s="184"/>
      <c r="BE112" s="184"/>
      <c r="BF112" s="184"/>
      <c r="BG112" s="184"/>
    </row>
    <row r="113" spans="1:71" ht="12.75" x14ac:dyDescent="0.2">
      <c r="A113" s="214" t="s">
        <v>478</v>
      </c>
      <c r="B113" s="216">
        <v>4380</v>
      </c>
      <c r="C113" s="213"/>
      <c r="D113" s="213"/>
      <c r="E113" s="213"/>
      <c r="F113" s="213"/>
      <c r="G113" s="213"/>
      <c r="H113" s="213"/>
      <c r="I113" s="213"/>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213"/>
      <c r="AP113" s="213"/>
      <c r="AT113" s="184"/>
      <c r="AU113" s="184"/>
      <c r="AV113" s="184"/>
      <c r="AW113" s="184"/>
      <c r="AX113" s="184"/>
      <c r="AY113" s="184"/>
      <c r="AZ113" s="184"/>
      <c r="BA113" s="184"/>
      <c r="BB113" s="184"/>
      <c r="BC113" s="184"/>
      <c r="BD113" s="184"/>
      <c r="BE113" s="184"/>
      <c r="BF113" s="184"/>
      <c r="BG113" s="184"/>
    </row>
    <row r="114" spans="1:71" ht="12.75" x14ac:dyDescent="0.2">
      <c r="A114" s="214" t="s">
        <v>479</v>
      </c>
      <c r="B114" s="448">
        <v>2449.0500000000002</v>
      </c>
      <c r="C114" s="449">
        <v>2769.1203235763874</v>
      </c>
      <c r="D114" s="449">
        <v>3093.1622627317265</v>
      </c>
      <c r="E114" s="449">
        <v>3737.7509009779374</v>
      </c>
      <c r="F114" s="449">
        <v>4217.4593621602853</v>
      </c>
      <c r="G114" s="449">
        <v>4535.9042897605668</v>
      </c>
      <c r="H114" s="449">
        <v>4737.8803336830961</v>
      </c>
      <c r="I114" s="387">
        <f t="shared" ref="I114:AQ114" si="40">H114</f>
        <v>4737.8803336830961</v>
      </c>
      <c r="J114" s="387">
        <f t="shared" si="40"/>
        <v>4737.8803336830961</v>
      </c>
      <c r="K114" s="387">
        <f t="shared" si="40"/>
        <v>4737.8803336830961</v>
      </c>
      <c r="L114" s="387">
        <f t="shared" si="40"/>
        <v>4737.8803336830961</v>
      </c>
      <c r="M114" s="387">
        <f t="shared" si="40"/>
        <v>4737.8803336830961</v>
      </c>
      <c r="N114" s="387">
        <f t="shared" si="40"/>
        <v>4737.8803336830961</v>
      </c>
      <c r="O114" s="387">
        <f t="shared" si="40"/>
        <v>4737.8803336830961</v>
      </c>
      <c r="P114" s="387">
        <f t="shared" si="40"/>
        <v>4737.8803336830961</v>
      </c>
      <c r="Q114" s="387">
        <f t="shared" si="40"/>
        <v>4737.8803336830961</v>
      </c>
      <c r="R114" s="387">
        <f t="shared" si="40"/>
        <v>4737.8803336830961</v>
      </c>
      <c r="S114" s="387">
        <f t="shared" si="40"/>
        <v>4737.8803336830961</v>
      </c>
      <c r="T114" s="387">
        <f t="shared" si="40"/>
        <v>4737.8803336830961</v>
      </c>
      <c r="U114" s="387">
        <f t="shared" si="40"/>
        <v>4737.8803336830961</v>
      </c>
      <c r="V114" s="387">
        <f t="shared" si="40"/>
        <v>4737.8803336830961</v>
      </c>
      <c r="W114" s="387">
        <f t="shared" si="40"/>
        <v>4737.8803336830961</v>
      </c>
      <c r="X114" s="387">
        <f t="shared" si="40"/>
        <v>4737.8803336830961</v>
      </c>
      <c r="Y114" s="387">
        <f t="shared" si="40"/>
        <v>4737.8803336830961</v>
      </c>
      <c r="Z114" s="387">
        <f t="shared" si="40"/>
        <v>4737.8803336830961</v>
      </c>
      <c r="AA114" s="387">
        <f t="shared" si="40"/>
        <v>4737.8803336830961</v>
      </c>
      <c r="AB114" s="387">
        <f t="shared" si="40"/>
        <v>4737.8803336830961</v>
      </c>
      <c r="AC114" s="387">
        <f t="shared" si="40"/>
        <v>4737.8803336830961</v>
      </c>
      <c r="AD114" s="387">
        <f t="shared" si="40"/>
        <v>4737.8803336830961</v>
      </c>
      <c r="AE114" s="387">
        <f t="shared" si="40"/>
        <v>4737.8803336830961</v>
      </c>
      <c r="AF114" s="387">
        <f t="shared" si="40"/>
        <v>4737.8803336830961</v>
      </c>
      <c r="AG114" s="387">
        <f t="shared" si="40"/>
        <v>4737.8803336830961</v>
      </c>
      <c r="AH114" s="387">
        <f t="shared" si="40"/>
        <v>4737.8803336830961</v>
      </c>
      <c r="AI114" s="387">
        <f t="shared" si="40"/>
        <v>4737.8803336830961</v>
      </c>
      <c r="AJ114" s="387">
        <f t="shared" si="40"/>
        <v>4737.8803336830961</v>
      </c>
      <c r="AK114" s="387">
        <f t="shared" si="40"/>
        <v>4737.8803336830961</v>
      </c>
      <c r="AL114" s="387">
        <f t="shared" si="40"/>
        <v>4737.8803336830961</v>
      </c>
      <c r="AM114" s="387">
        <f t="shared" si="40"/>
        <v>4737.8803336830961</v>
      </c>
      <c r="AN114" s="387">
        <f t="shared" si="40"/>
        <v>4737.8803336830961</v>
      </c>
      <c r="AO114" s="387">
        <f t="shared" si="40"/>
        <v>4737.8803336830961</v>
      </c>
      <c r="AP114" s="387">
        <f t="shared" si="40"/>
        <v>4737.8803336830961</v>
      </c>
      <c r="AQ114" s="387">
        <f t="shared" si="40"/>
        <v>4737.8803336830961</v>
      </c>
      <c r="AT114" s="184"/>
      <c r="AU114" s="184"/>
      <c r="AV114" s="184"/>
      <c r="AW114" s="184"/>
      <c r="AX114" s="184"/>
      <c r="AY114" s="184"/>
      <c r="AZ114" s="184"/>
      <c r="BA114" s="184"/>
      <c r="BB114" s="184"/>
      <c r="BC114" s="184"/>
      <c r="BD114" s="184"/>
      <c r="BE114" s="184"/>
      <c r="BF114" s="184"/>
      <c r="BG114" s="184"/>
    </row>
    <row r="115" spans="1:71" ht="15" x14ac:dyDescent="0.2">
      <c r="A115" s="217" t="s">
        <v>480</v>
      </c>
      <c r="B115" s="218">
        <v>0</v>
      </c>
      <c r="C115" s="219">
        <v>0.33</v>
      </c>
      <c r="D115" s="219">
        <v>0.33</v>
      </c>
      <c r="E115" s="219">
        <v>0.34</v>
      </c>
      <c r="F115" s="218">
        <v>0</v>
      </c>
      <c r="G115" s="218">
        <v>0</v>
      </c>
      <c r="H115" s="218">
        <v>0</v>
      </c>
      <c r="I115" s="218">
        <v>0</v>
      </c>
      <c r="J115" s="218">
        <v>0</v>
      </c>
      <c r="K115" s="218">
        <v>0</v>
      </c>
      <c r="L115" s="218">
        <v>0</v>
      </c>
      <c r="M115" s="218">
        <v>0</v>
      </c>
      <c r="N115" s="218">
        <v>0</v>
      </c>
      <c r="O115" s="218">
        <v>0</v>
      </c>
      <c r="P115" s="218">
        <v>0</v>
      </c>
      <c r="Q115" s="218">
        <v>0</v>
      </c>
      <c r="R115" s="218">
        <v>0</v>
      </c>
      <c r="S115" s="218">
        <v>0</v>
      </c>
      <c r="T115" s="218">
        <v>0</v>
      </c>
      <c r="U115" s="218">
        <v>0</v>
      </c>
      <c r="V115" s="218">
        <v>0</v>
      </c>
      <c r="W115" s="218">
        <v>0</v>
      </c>
      <c r="X115" s="218">
        <v>0</v>
      </c>
      <c r="Y115" s="218">
        <v>0</v>
      </c>
      <c r="Z115" s="218">
        <v>0</v>
      </c>
      <c r="AA115" s="218">
        <v>0</v>
      </c>
      <c r="AB115" s="218">
        <v>0</v>
      </c>
      <c r="AC115" s="218">
        <v>0</v>
      </c>
      <c r="AD115" s="218">
        <v>0</v>
      </c>
      <c r="AE115" s="218">
        <v>0</v>
      </c>
      <c r="AF115" s="218">
        <v>0</v>
      </c>
      <c r="AG115" s="218">
        <v>0</v>
      </c>
      <c r="AH115" s="218">
        <v>0</v>
      </c>
      <c r="AI115" s="218">
        <v>0</v>
      </c>
      <c r="AJ115" s="218">
        <v>0</v>
      </c>
      <c r="AK115" s="218">
        <v>0</v>
      </c>
      <c r="AL115" s="218">
        <v>0</v>
      </c>
      <c r="AM115" s="218">
        <v>0</v>
      </c>
      <c r="AN115" s="218">
        <v>0</v>
      </c>
      <c r="AO115" s="218">
        <v>0</v>
      </c>
      <c r="AP115" s="218">
        <v>0</v>
      </c>
      <c r="AT115" s="184"/>
      <c r="AU115" s="184"/>
      <c r="AV115" s="184"/>
      <c r="AW115" s="184"/>
      <c r="AX115" s="184"/>
      <c r="AY115" s="184"/>
      <c r="AZ115" s="184"/>
      <c r="BA115" s="184"/>
      <c r="BB115" s="184"/>
      <c r="BC115" s="184"/>
      <c r="BD115" s="184"/>
      <c r="BE115" s="184"/>
      <c r="BF115" s="184"/>
      <c r="BG115" s="184"/>
    </row>
    <row r="116" spans="1:71" ht="12.75"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x14ac:dyDescent="0.2">
      <c r="A117" s="190"/>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x14ac:dyDescent="0.2">
      <c r="A118" s="211"/>
      <c r="B118" s="517" t="s">
        <v>481</v>
      </c>
      <c r="C118" s="518"/>
      <c r="D118" s="517" t="s">
        <v>482</v>
      </c>
      <c r="E118" s="518"/>
      <c r="F118" s="211"/>
      <c r="G118" s="211"/>
      <c r="H118" s="211"/>
      <c r="I118" s="211"/>
      <c r="J118" s="211"/>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x14ac:dyDescent="0.2">
      <c r="A119" s="214" t="s">
        <v>483</v>
      </c>
      <c r="B119" s="220"/>
      <c r="C119" s="211" t="s">
        <v>484</v>
      </c>
      <c r="D119" s="274"/>
      <c r="E119" s="211" t="s">
        <v>484</v>
      </c>
      <c r="F119" s="211"/>
      <c r="G119" s="211"/>
      <c r="H119" s="211"/>
      <c r="I119" s="211"/>
      <c r="J119" s="211"/>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12.75" x14ac:dyDescent="0.2">
      <c r="A120" s="390" t="s">
        <v>557</v>
      </c>
      <c r="B120" s="391"/>
      <c r="C120" s="391"/>
      <c r="D120" s="391">
        <v>15.443999999999999</v>
      </c>
      <c r="E120" s="391" t="s">
        <v>558</v>
      </c>
      <c r="F120" s="389"/>
      <c r="G120" s="389"/>
      <c r="H120" s="389"/>
      <c r="I120" s="389"/>
      <c r="J120" s="389"/>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x14ac:dyDescent="0.2">
      <c r="A121" s="214" t="s">
        <v>483</v>
      </c>
      <c r="B121" s="211">
        <f>$B$112*B119</f>
        <v>0</v>
      </c>
      <c r="C121" s="211" t="s">
        <v>125</v>
      </c>
      <c r="D121" s="211">
        <f>$B$112*D119</f>
        <v>0</v>
      </c>
      <c r="E121" s="211" t="s">
        <v>125</v>
      </c>
      <c r="F121" s="214" t="s">
        <v>485</v>
      </c>
      <c r="G121" s="211">
        <f>D119-B119</f>
        <v>0</v>
      </c>
      <c r="H121" s="211" t="s">
        <v>484</v>
      </c>
      <c r="I121" s="221">
        <f>$B$112*G121</f>
        <v>0</v>
      </c>
      <c r="J121" s="211" t="s">
        <v>125</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25.5" x14ac:dyDescent="0.2">
      <c r="A122" s="211"/>
      <c r="B122" s="211"/>
      <c r="C122" s="211"/>
      <c r="D122" s="211"/>
      <c r="E122" s="211"/>
      <c r="F122" s="214" t="s">
        <v>486</v>
      </c>
      <c r="G122" s="211">
        <f>I122/$B$112</f>
        <v>0</v>
      </c>
      <c r="H122" s="211" t="s">
        <v>484</v>
      </c>
      <c r="I122" s="220"/>
      <c r="J122" s="211" t="s">
        <v>125</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R122" s="188"/>
      <c r="AS122" s="188"/>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38.25" x14ac:dyDescent="0.2">
      <c r="A123" s="222"/>
      <c r="B123" s="223"/>
      <c r="C123" s="223"/>
      <c r="D123" s="223"/>
      <c r="E123" s="223"/>
      <c r="F123" s="224" t="s">
        <v>487</v>
      </c>
      <c r="G123" s="221">
        <f>G121</f>
        <v>0</v>
      </c>
      <c r="H123" s="211" t="s">
        <v>484</v>
      </c>
      <c r="I123" s="216">
        <f>I121</f>
        <v>0</v>
      </c>
      <c r="J123" s="211" t="s">
        <v>125</v>
      </c>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ht="12.75" x14ac:dyDescent="0.2">
      <c r="A124" s="191"/>
      <c r="B124" s="189"/>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8"/>
      <c r="AR124" s="188"/>
      <c r="AS124" s="188"/>
      <c r="AT124" s="187"/>
      <c r="AU124" s="187"/>
      <c r="AV124" s="187"/>
      <c r="AW124" s="187"/>
      <c r="AX124" s="187"/>
      <c r="AY124" s="187"/>
      <c r="AZ124" s="187"/>
      <c r="BA124" s="187"/>
      <c r="BB124" s="187"/>
      <c r="BC124" s="187"/>
      <c r="BD124" s="187"/>
      <c r="BE124" s="187"/>
      <c r="BF124" s="187"/>
      <c r="BG124" s="187"/>
      <c r="BH124" s="187"/>
      <c r="BI124" s="187"/>
      <c r="BJ124" s="187"/>
      <c r="BK124" s="187"/>
      <c r="BL124" s="187"/>
      <c r="BM124" s="187"/>
      <c r="BN124" s="187"/>
      <c r="BO124" s="187"/>
      <c r="BP124" s="187"/>
      <c r="BQ124" s="187"/>
      <c r="BR124" s="187"/>
      <c r="BS124" s="187"/>
    </row>
    <row r="125" spans="1:71" ht="12.75" x14ac:dyDescent="0.2">
      <c r="A125" s="225" t="s">
        <v>488</v>
      </c>
      <c r="B125" s="273">
        <f>'6.2. Паспорт фин осв ввод'!C24</f>
        <v>5.2765470800000003</v>
      </c>
      <c r="C125" s="189"/>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ht="12.75" x14ac:dyDescent="0.2">
      <c r="A126" s="225" t="s">
        <v>289</v>
      </c>
      <c r="B126" s="226">
        <v>35</v>
      </c>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ht="12.75" x14ac:dyDescent="0.2">
      <c r="A127" s="225" t="s">
        <v>489</v>
      </c>
      <c r="B127" s="226"/>
      <c r="C127" s="192" t="s">
        <v>490</v>
      </c>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c r="AP127" s="189"/>
      <c r="AQ127" s="189"/>
      <c r="AR127" s="189"/>
      <c r="AS127" s="189"/>
      <c r="AT127" s="189"/>
      <c r="AU127" s="189"/>
      <c r="AV127" s="189"/>
      <c r="AW127" s="189"/>
      <c r="AX127" s="189"/>
      <c r="AY127" s="189"/>
      <c r="AZ127" s="189"/>
      <c r="BA127" s="189"/>
      <c r="BB127" s="189"/>
      <c r="BC127" s="189"/>
      <c r="BD127" s="189"/>
      <c r="BE127" s="189"/>
      <c r="BF127" s="189"/>
      <c r="BG127" s="189"/>
      <c r="BH127" s="189"/>
      <c r="BI127" s="189"/>
      <c r="BJ127" s="189"/>
      <c r="BK127" s="189"/>
      <c r="BL127" s="189"/>
      <c r="BM127" s="189"/>
      <c r="BN127" s="189"/>
      <c r="BO127" s="189"/>
      <c r="BP127" s="189"/>
      <c r="BQ127" s="189"/>
      <c r="BR127" s="189"/>
      <c r="BS127" s="189"/>
    </row>
    <row r="128" spans="1:71" s="150" customFormat="1" ht="12.75" x14ac:dyDescent="0.2">
      <c r="A128" s="227"/>
      <c r="B128" s="228"/>
      <c r="C128" s="193"/>
      <c r="D128" s="194"/>
      <c r="E128" s="194"/>
      <c r="F128" s="194"/>
      <c r="G128" s="194"/>
      <c r="H128" s="194"/>
      <c r="I128" s="194"/>
      <c r="J128" s="194"/>
      <c r="K128" s="194"/>
      <c r="L128" s="194"/>
      <c r="M128" s="194"/>
      <c r="N128" s="194"/>
      <c r="O128" s="194"/>
      <c r="P128" s="194"/>
      <c r="Q128" s="194"/>
      <c r="R128" s="194"/>
      <c r="S128" s="194"/>
      <c r="T128" s="194"/>
      <c r="U128" s="194"/>
      <c r="V128" s="194"/>
      <c r="W128" s="194"/>
      <c r="X128" s="194"/>
      <c r="Y128" s="194"/>
      <c r="Z128" s="194"/>
      <c r="AA128" s="194"/>
      <c r="AB128" s="194"/>
      <c r="AC128" s="194"/>
      <c r="AD128" s="194"/>
      <c r="AE128" s="194"/>
      <c r="AF128" s="194"/>
      <c r="AG128" s="194"/>
      <c r="AH128" s="194"/>
      <c r="AI128" s="194"/>
      <c r="AJ128" s="194"/>
      <c r="AK128" s="194"/>
      <c r="AL128" s="194"/>
      <c r="AM128" s="194"/>
      <c r="AN128" s="194"/>
      <c r="AO128" s="194"/>
      <c r="AP128" s="194"/>
      <c r="AQ128" s="194"/>
      <c r="AR128" s="194"/>
      <c r="AS128" s="194"/>
      <c r="AT128" s="194"/>
      <c r="AU128" s="194"/>
      <c r="AV128" s="194"/>
      <c r="AW128" s="194"/>
      <c r="AX128" s="194"/>
      <c r="AY128" s="194"/>
      <c r="AZ128" s="194"/>
      <c r="BA128" s="194"/>
      <c r="BB128" s="194"/>
      <c r="BC128" s="194"/>
      <c r="BD128" s="194"/>
      <c r="BE128" s="194"/>
      <c r="BF128" s="194"/>
      <c r="BG128" s="194"/>
      <c r="BH128" s="194"/>
      <c r="BI128" s="194"/>
      <c r="BJ128" s="194"/>
      <c r="BK128" s="194"/>
      <c r="BL128" s="194"/>
      <c r="BM128" s="194"/>
      <c r="BN128" s="194"/>
      <c r="BO128" s="194"/>
      <c r="BP128" s="194"/>
      <c r="BQ128" s="194"/>
      <c r="BR128" s="194"/>
      <c r="BS128" s="194"/>
    </row>
    <row r="129" spans="1:71" ht="12.75" x14ac:dyDescent="0.2">
      <c r="A129" s="225" t="s">
        <v>491</v>
      </c>
      <c r="B129" s="229">
        <f>$B$125*1000*1000</f>
        <v>5276547.08</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x14ac:dyDescent="0.2">
      <c r="A130" s="225" t="s">
        <v>492</v>
      </c>
      <c r="B130" s="230">
        <v>0.03</v>
      </c>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x14ac:dyDescent="0.2">
      <c r="A131" s="191"/>
      <c r="B131" s="195"/>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ht="12.75" x14ac:dyDescent="0.2">
      <c r="A132" s="225" t="s">
        <v>493</v>
      </c>
      <c r="B132" s="231">
        <v>0.1371</v>
      </c>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x14ac:dyDescent="0.2">
      <c r="A133" s="232"/>
      <c r="B133" s="233"/>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s="383" customFormat="1" x14ac:dyDescent="0.2">
      <c r="A134" s="445"/>
      <c r="B134" s="446">
        <v>2024</v>
      </c>
      <c r="C134" s="446">
        <v>2025</v>
      </c>
      <c r="D134" s="446">
        <v>2026</v>
      </c>
      <c r="E134" s="446">
        <v>2027</v>
      </c>
      <c r="F134" s="446">
        <v>2028</v>
      </c>
      <c r="G134" s="446">
        <v>2029</v>
      </c>
      <c r="H134" s="446">
        <v>2030</v>
      </c>
    </row>
    <row r="135" spans="1:71" s="383" customFormat="1" ht="12.75" x14ac:dyDescent="0.2">
      <c r="A135" s="447" t="s">
        <v>556</v>
      </c>
      <c r="B135" s="448">
        <v>2449.0500000000002</v>
      </c>
      <c r="C135" s="449">
        <v>2769.1203235763874</v>
      </c>
      <c r="D135" s="449">
        <v>3093.1622627317265</v>
      </c>
      <c r="E135" s="449">
        <v>3737.7509009779374</v>
      </c>
      <c r="F135" s="449">
        <v>4217.4593621602853</v>
      </c>
      <c r="G135" s="449">
        <v>4535.9042897605668</v>
      </c>
      <c r="H135" s="449">
        <v>4737.8803336830961</v>
      </c>
    </row>
    <row r="136" spans="1:71" ht="12.75" x14ac:dyDescent="0.2">
      <c r="A136" s="191"/>
      <c r="B136" s="189"/>
      <c r="C136" s="189"/>
      <c r="D136" s="189"/>
      <c r="E136" s="189"/>
      <c r="F136" s="189"/>
      <c r="G136" s="189"/>
      <c r="H136" s="189"/>
      <c r="I136" s="189"/>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189"/>
      <c r="AO136" s="189"/>
      <c r="AP136" s="189"/>
      <c r="AQ136" s="150"/>
      <c r="AR136" s="150"/>
      <c r="AS136" s="150"/>
      <c r="BH136" s="189"/>
      <c r="BI136" s="189"/>
      <c r="BJ136" s="189"/>
      <c r="BK136" s="189"/>
      <c r="BL136" s="189"/>
      <c r="BM136" s="189"/>
      <c r="BN136" s="189"/>
      <c r="BO136" s="189"/>
      <c r="BP136" s="189"/>
      <c r="BQ136" s="189"/>
      <c r="BR136" s="189"/>
      <c r="BS136" s="189"/>
    </row>
    <row r="137" spans="1:71" x14ac:dyDescent="0.2">
      <c r="A137" s="225" t="s">
        <v>494</v>
      </c>
      <c r="C137" s="194"/>
      <c r="D137" s="194"/>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4"/>
      <c r="AD137" s="194"/>
      <c r="AE137" s="194"/>
      <c r="AF137" s="194"/>
      <c r="AG137" s="194"/>
      <c r="AH137" s="194"/>
      <c r="AI137" s="194"/>
      <c r="AJ137" s="194"/>
      <c r="AK137" s="194"/>
      <c r="AL137" s="194"/>
      <c r="AM137" s="194"/>
      <c r="AN137" s="194"/>
      <c r="AO137" s="194"/>
      <c r="AP137" s="194"/>
      <c r="AQ137" s="150"/>
      <c r="AR137" s="150"/>
      <c r="AS137" s="150"/>
      <c r="BH137" s="194"/>
      <c r="BI137" s="194"/>
      <c r="BJ137" s="194"/>
      <c r="BK137" s="194"/>
      <c r="BL137" s="194"/>
      <c r="BM137" s="194"/>
      <c r="BN137" s="194"/>
      <c r="BO137" s="194"/>
      <c r="BP137" s="194"/>
      <c r="BQ137" s="194"/>
      <c r="BR137" s="194"/>
      <c r="BS137" s="194"/>
    </row>
    <row r="138" spans="1:71" ht="12.75" x14ac:dyDescent="0.2">
      <c r="A138" s="225"/>
      <c r="B138" s="234">
        <v>2024</v>
      </c>
      <c r="C138" s="234">
        <f>B138+1</f>
        <v>2025</v>
      </c>
      <c r="D138" s="234">
        <f t="shared" ref="D138:AY138" si="41">C138+1</f>
        <v>2026</v>
      </c>
      <c r="E138" s="234">
        <f t="shared" si="41"/>
        <v>2027</v>
      </c>
      <c r="F138" s="234">
        <f t="shared" si="41"/>
        <v>2028</v>
      </c>
      <c r="G138" s="234">
        <f t="shared" si="41"/>
        <v>2029</v>
      </c>
      <c r="H138" s="234">
        <f t="shared" si="41"/>
        <v>2030</v>
      </c>
      <c r="I138" s="234">
        <f t="shared" si="41"/>
        <v>2031</v>
      </c>
      <c r="J138" s="234">
        <f t="shared" si="41"/>
        <v>2032</v>
      </c>
      <c r="K138" s="234">
        <f t="shared" si="41"/>
        <v>2033</v>
      </c>
      <c r="L138" s="234">
        <f t="shared" si="41"/>
        <v>2034</v>
      </c>
      <c r="M138" s="234">
        <f t="shared" si="41"/>
        <v>2035</v>
      </c>
      <c r="N138" s="234">
        <f t="shared" si="41"/>
        <v>2036</v>
      </c>
      <c r="O138" s="234">
        <f t="shared" si="41"/>
        <v>2037</v>
      </c>
      <c r="P138" s="234">
        <f t="shared" si="41"/>
        <v>2038</v>
      </c>
      <c r="Q138" s="234">
        <f t="shared" si="41"/>
        <v>2039</v>
      </c>
      <c r="R138" s="234">
        <f t="shared" si="41"/>
        <v>2040</v>
      </c>
      <c r="S138" s="234">
        <f t="shared" si="41"/>
        <v>2041</v>
      </c>
      <c r="T138" s="234">
        <f t="shared" si="41"/>
        <v>2042</v>
      </c>
      <c r="U138" s="234">
        <f t="shared" si="41"/>
        <v>2043</v>
      </c>
      <c r="V138" s="234">
        <f t="shared" si="41"/>
        <v>2044</v>
      </c>
      <c r="W138" s="234">
        <f t="shared" si="41"/>
        <v>2045</v>
      </c>
      <c r="X138" s="234">
        <f t="shared" si="41"/>
        <v>2046</v>
      </c>
      <c r="Y138" s="234">
        <f t="shared" si="41"/>
        <v>2047</v>
      </c>
      <c r="Z138" s="234">
        <f t="shared" si="41"/>
        <v>2048</v>
      </c>
      <c r="AA138" s="234">
        <f t="shared" si="41"/>
        <v>2049</v>
      </c>
      <c r="AB138" s="234">
        <f t="shared" si="41"/>
        <v>2050</v>
      </c>
      <c r="AC138" s="234">
        <f t="shared" si="41"/>
        <v>2051</v>
      </c>
      <c r="AD138" s="234">
        <f t="shared" si="41"/>
        <v>2052</v>
      </c>
      <c r="AE138" s="234">
        <f t="shared" si="41"/>
        <v>2053</v>
      </c>
      <c r="AF138" s="234">
        <f t="shared" si="41"/>
        <v>2054</v>
      </c>
      <c r="AG138" s="234">
        <f t="shared" si="41"/>
        <v>2055</v>
      </c>
      <c r="AH138" s="234">
        <f t="shared" si="41"/>
        <v>2056</v>
      </c>
      <c r="AI138" s="234">
        <f t="shared" si="41"/>
        <v>2057</v>
      </c>
      <c r="AJ138" s="234">
        <f t="shared" si="41"/>
        <v>2058</v>
      </c>
      <c r="AK138" s="234">
        <f t="shared" si="41"/>
        <v>2059</v>
      </c>
      <c r="AL138" s="234">
        <f t="shared" si="41"/>
        <v>2060</v>
      </c>
      <c r="AM138" s="234">
        <f t="shared" si="41"/>
        <v>2061</v>
      </c>
      <c r="AN138" s="234">
        <f t="shared" si="41"/>
        <v>2062</v>
      </c>
      <c r="AO138" s="234">
        <f t="shared" si="41"/>
        <v>2063</v>
      </c>
      <c r="AP138" s="234">
        <f t="shared" si="41"/>
        <v>2064</v>
      </c>
      <c r="AQ138" s="234">
        <f t="shared" si="41"/>
        <v>2065</v>
      </c>
      <c r="AR138" s="234">
        <f t="shared" si="41"/>
        <v>2066</v>
      </c>
      <c r="AS138" s="234">
        <f t="shared" si="41"/>
        <v>2067</v>
      </c>
      <c r="AT138" s="234">
        <f t="shared" si="41"/>
        <v>2068</v>
      </c>
      <c r="AU138" s="234">
        <f t="shared" si="41"/>
        <v>2069</v>
      </c>
      <c r="AV138" s="234">
        <f t="shared" si="41"/>
        <v>2070</v>
      </c>
      <c r="AW138" s="234">
        <f t="shared" si="41"/>
        <v>2071</v>
      </c>
      <c r="AX138" s="234">
        <f t="shared" si="41"/>
        <v>2072</v>
      </c>
      <c r="AY138" s="234">
        <f t="shared" si="41"/>
        <v>2073</v>
      </c>
    </row>
    <row r="139" spans="1:71" ht="12.75" x14ac:dyDescent="0.2">
      <c r="A139" s="384" t="s">
        <v>495</v>
      </c>
      <c r="B139" s="385">
        <v>8.1000000000000003E-2</v>
      </c>
      <c r="C139" s="385">
        <v>7.3999999999999996E-2</v>
      </c>
      <c r="D139" s="385">
        <v>5.5E-2</v>
      </c>
      <c r="E139" s="385">
        <v>4.1000000000000002E-2</v>
      </c>
      <c r="F139" s="385">
        <v>4.1000000000000002E-2</v>
      </c>
      <c r="G139" s="385">
        <v>4.1000000000000002E-2</v>
      </c>
      <c r="H139" s="385">
        <v>4.1000000000000002E-2</v>
      </c>
      <c r="I139" s="385">
        <v>4.1000000000000002E-2</v>
      </c>
      <c r="J139" s="386">
        <f t="shared" ref="J139:AY139" si="42">I139</f>
        <v>4.1000000000000002E-2</v>
      </c>
      <c r="K139" s="386">
        <f t="shared" si="42"/>
        <v>4.1000000000000002E-2</v>
      </c>
      <c r="L139" s="386">
        <f t="shared" si="42"/>
        <v>4.1000000000000002E-2</v>
      </c>
      <c r="M139" s="386">
        <f t="shared" si="42"/>
        <v>4.1000000000000002E-2</v>
      </c>
      <c r="N139" s="386">
        <f t="shared" si="42"/>
        <v>4.1000000000000002E-2</v>
      </c>
      <c r="O139" s="386">
        <f t="shared" si="42"/>
        <v>4.1000000000000002E-2</v>
      </c>
      <c r="P139" s="386">
        <f t="shared" si="42"/>
        <v>4.1000000000000002E-2</v>
      </c>
      <c r="Q139" s="386">
        <f t="shared" si="42"/>
        <v>4.1000000000000002E-2</v>
      </c>
      <c r="R139" s="386">
        <f t="shared" si="42"/>
        <v>4.1000000000000002E-2</v>
      </c>
      <c r="S139" s="386">
        <f t="shared" si="42"/>
        <v>4.1000000000000002E-2</v>
      </c>
      <c r="T139" s="386">
        <f t="shared" si="42"/>
        <v>4.1000000000000002E-2</v>
      </c>
      <c r="U139" s="386">
        <f t="shared" si="42"/>
        <v>4.1000000000000002E-2</v>
      </c>
      <c r="V139" s="386">
        <f t="shared" si="42"/>
        <v>4.1000000000000002E-2</v>
      </c>
      <c r="W139" s="386">
        <f t="shared" si="42"/>
        <v>4.1000000000000002E-2</v>
      </c>
      <c r="X139" s="386">
        <f t="shared" si="42"/>
        <v>4.1000000000000002E-2</v>
      </c>
      <c r="Y139" s="386">
        <f t="shared" si="42"/>
        <v>4.1000000000000002E-2</v>
      </c>
      <c r="Z139" s="386">
        <f t="shared" si="42"/>
        <v>4.1000000000000002E-2</v>
      </c>
      <c r="AA139" s="386">
        <f t="shared" si="42"/>
        <v>4.1000000000000002E-2</v>
      </c>
      <c r="AB139" s="386">
        <f t="shared" si="42"/>
        <v>4.1000000000000002E-2</v>
      </c>
      <c r="AC139" s="386">
        <f t="shared" si="42"/>
        <v>4.1000000000000002E-2</v>
      </c>
      <c r="AD139" s="386">
        <f t="shared" si="42"/>
        <v>4.1000000000000002E-2</v>
      </c>
      <c r="AE139" s="386">
        <f t="shared" si="42"/>
        <v>4.1000000000000002E-2</v>
      </c>
      <c r="AF139" s="386">
        <f t="shared" si="42"/>
        <v>4.1000000000000002E-2</v>
      </c>
      <c r="AG139" s="386">
        <f t="shared" si="42"/>
        <v>4.1000000000000002E-2</v>
      </c>
      <c r="AH139" s="386">
        <f t="shared" si="42"/>
        <v>4.1000000000000002E-2</v>
      </c>
      <c r="AI139" s="386">
        <f t="shared" si="42"/>
        <v>4.1000000000000002E-2</v>
      </c>
      <c r="AJ139" s="386">
        <f t="shared" si="42"/>
        <v>4.1000000000000002E-2</v>
      </c>
      <c r="AK139" s="386">
        <f t="shared" si="42"/>
        <v>4.1000000000000002E-2</v>
      </c>
      <c r="AL139" s="386">
        <f t="shared" si="42"/>
        <v>4.1000000000000002E-2</v>
      </c>
      <c r="AM139" s="386">
        <f t="shared" si="42"/>
        <v>4.1000000000000002E-2</v>
      </c>
      <c r="AN139" s="386">
        <f t="shared" si="42"/>
        <v>4.1000000000000002E-2</v>
      </c>
      <c r="AO139" s="386">
        <f t="shared" si="42"/>
        <v>4.1000000000000002E-2</v>
      </c>
      <c r="AP139" s="386">
        <f t="shared" si="42"/>
        <v>4.1000000000000002E-2</v>
      </c>
      <c r="AQ139" s="386">
        <f t="shared" si="42"/>
        <v>4.1000000000000002E-2</v>
      </c>
      <c r="AR139" s="386">
        <f t="shared" si="42"/>
        <v>4.1000000000000002E-2</v>
      </c>
      <c r="AS139" s="386">
        <f t="shared" si="42"/>
        <v>4.1000000000000002E-2</v>
      </c>
      <c r="AT139" s="386">
        <f t="shared" si="42"/>
        <v>4.1000000000000002E-2</v>
      </c>
      <c r="AU139" s="386">
        <f t="shared" si="42"/>
        <v>4.1000000000000002E-2</v>
      </c>
      <c r="AV139" s="386">
        <f t="shared" si="42"/>
        <v>4.1000000000000002E-2</v>
      </c>
      <c r="AW139" s="386">
        <f t="shared" si="42"/>
        <v>4.1000000000000002E-2</v>
      </c>
      <c r="AX139" s="386">
        <f t="shared" si="42"/>
        <v>4.1000000000000002E-2</v>
      </c>
      <c r="AY139" s="386">
        <f t="shared" si="42"/>
        <v>4.1000000000000002E-2</v>
      </c>
    </row>
    <row r="140" spans="1:71" s="150" customFormat="1" ht="15" x14ac:dyDescent="0.2">
      <c r="A140" s="384" t="s">
        <v>496</v>
      </c>
      <c r="B140" s="385">
        <f>B139</f>
        <v>8.1000000000000003E-2</v>
      </c>
      <c r="C140" s="200">
        <f>(1+B140)*(1+C139)-1</f>
        <v>0.16099400000000008</v>
      </c>
      <c r="D140" s="200">
        <f t="shared" ref="D140:AY140" si="43">(1+C140)*(1+D139)-1</f>
        <v>0.22484867000000008</v>
      </c>
      <c r="E140" s="200">
        <f t="shared" si="43"/>
        <v>0.27506746547000005</v>
      </c>
      <c r="F140" s="200">
        <f t="shared" si="43"/>
        <v>0.32734523155426998</v>
      </c>
      <c r="G140" s="200">
        <f t="shared" si="43"/>
        <v>0.38176638604799495</v>
      </c>
      <c r="H140" s="200">
        <f t="shared" si="43"/>
        <v>0.43841880787596255</v>
      </c>
      <c r="I140" s="200">
        <f t="shared" si="43"/>
        <v>0.49739397899887683</v>
      </c>
      <c r="J140" s="200">
        <f t="shared" si="43"/>
        <v>0.5587871321378306</v>
      </c>
      <c r="K140" s="200">
        <f t="shared" si="43"/>
        <v>0.62269740455548162</v>
      </c>
      <c r="L140" s="200">
        <f t="shared" si="43"/>
        <v>0.68922799814225622</v>
      </c>
      <c r="M140" s="200">
        <f t="shared" si="43"/>
        <v>0.75848634606608867</v>
      </c>
      <c r="N140" s="200">
        <f t="shared" si="43"/>
        <v>0.83058428625479808</v>
      </c>
      <c r="O140" s="200">
        <f t="shared" si="43"/>
        <v>0.90563824199124476</v>
      </c>
      <c r="P140" s="200">
        <f t="shared" si="43"/>
        <v>0.98376940991288575</v>
      </c>
      <c r="Q140" s="200">
        <f t="shared" si="43"/>
        <v>1.065103955719314</v>
      </c>
      <c r="R140" s="200">
        <f t="shared" si="43"/>
        <v>1.1497732179038058</v>
      </c>
      <c r="S140" s="200">
        <f t="shared" si="43"/>
        <v>1.2379139198378617</v>
      </c>
      <c r="T140" s="200">
        <f t="shared" si="43"/>
        <v>1.3296683905512139</v>
      </c>
      <c r="U140" s="200">
        <f t="shared" si="43"/>
        <v>1.4251847945638136</v>
      </c>
      <c r="V140" s="200">
        <f t="shared" si="43"/>
        <v>1.5246173711409297</v>
      </c>
      <c r="W140" s="200">
        <f t="shared" si="43"/>
        <v>1.6281266833577077</v>
      </c>
      <c r="X140" s="200">
        <f t="shared" si="43"/>
        <v>1.7358798773753734</v>
      </c>
      <c r="Y140" s="200">
        <f t="shared" si="43"/>
        <v>1.8480509523477635</v>
      </c>
      <c r="Z140" s="200">
        <f t="shared" si="43"/>
        <v>1.9648210413940217</v>
      </c>
      <c r="AA140" s="200">
        <f t="shared" si="43"/>
        <v>2.0863787040911763</v>
      </c>
      <c r="AB140" s="200">
        <f t="shared" si="43"/>
        <v>2.2129202309589142</v>
      </c>
      <c r="AC140" s="200">
        <f t="shared" si="43"/>
        <v>2.3446499604282294</v>
      </c>
      <c r="AD140" s="200">
        <f t="shared" si="43"/>
        <v>2.4817806088057863</v>
      </c>
      <c r="AE140" s="200">
        <f t="shared" si="43"/>
        <v>2.6245336137668231</v>
      </c>
      <c r="AF140" s="200">
        <f t="shared" si="43"/>
        <v>2.7731394919312624</v>
      </c>
      <c r="AG140" s="200">
        <f t="shared" si="43"/>
        <v>2.9278382111004437</v>
      </c>
      <c r="AH140" s="200">
        <f t="shared" si="43"/>
        <v>3.088879577755562</v>
      </c>
      <c r="AI140" s="200">
        <f t="shared" si="43"/>
        <v>3.2565236404435396</v>
      </c>
      <c r="AJ140" s="200">
        <f t="shared" si="43"/>
        <v>3.4310411097017246</v>
      </c>
      <c r="AK140" s="200">
        <f t="shared" si="43"/>
        <v>3.612713795199495</v>
      </c>
      <c r="AL140" s="200">
        <f t="shared" si="43"/>
        <v>3.8018350608026736</v>
      </c>
      <c r="AM140" s="200">
        <f t="shared" si="43"/>
        <v>3.9987102982955829</v>
      </c>
      <c r="AN140" s="200">
        <f t="shared" si="43"/>
        <v>4.2036574205257011</v>
      </c>
      <c r="AO140" s="200">
        <f t="shared" si="43"/>
        <v>4.4170073747672545</v>
      </c>
      <c r="AP140" s="200">
        <f t="shared" si="43"/>
        <v>4.6391046771327114</v>
      </c>
      <c r="AQ140" s="200">
        <f t="shared" si="43"/>
        <v>4.8703079688951521</v>
      </c>
      <c r="AR140" s="200">
        <f t="shared" si="43"/>
        <v>5.1109905956198531</v>
      </c>
      <c r="AS140" s="200">
        <f t="shared" si="43"/>
        <v>5.3615412100402668</v>
      </c>
      <c r="AT140" s="200">
        <f t="shared" si="43"/>
        <v>5.622364399651917</v>
      </c>
      <c r="AU140" s="200">
        <f t="shared" si="43"/>
        <v>5.8938813400376455</v>
      </c>
      <c r="AV140" s="200">
        <f t="shared" si="43"/>
        <v>6.1765304749791881</v>
      </c>
      <c r="AW140" s="200">
        <f>(1+AV140)*(1+AW139)-1</f>
        <v>6.4707682244533347</v>
      </c>
      <c r="AX140" s="200">
        <f t="shared" si="43"/>
        <v>6.7770697216559208</v>
      </c>
      <c r="AY140" s="200">
        <f t="shared" si="43"/>
        <v>7.0959295802438138</v>
      </c>
    </row>
    <row r="141" spans="1:71" s="150" customFormat="1" x14ac:dyDescent="0.2">
      <c r="A141" s="196"/>
      <c r="B141" s="235"/>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c r="AC141" s="236"/>
      <c r="AD141" s="236"/>
      <c r="AE141" s="236"/>
      <c r="AF141" s="236"/>
      <c r="AG141" s="236"/>
      <c r="AH141" s="236"/>
      <c r="AI141" s="236"/>
      <c r="AJ141" s="236"/>
      <c r="AK141" s="236"/>
      <c r="AL141" s="236"/>
      <c r="AM141" s="236"/>
      <c r="AN141" s="236"/>
      <c r="AO141" s="236"/>
      <c r="AP141" s="236"/>
      <c r="AQ141" s="110"/>
    </row>
    <row r="142" spans="1:71" ht="12.75" x14ac:dyDescent="0.2">
      <c r="A142" s="191"/>
      <c r="B142" s="234">
        <v>2024</v>
      </c>
      <c r="C142" s="234">
        <f>B142+1</f>
        <v>2025</v>
      </c>
      <c r="D142" s="234">
        <f t="shared" ref="D142:AY143" si="44">C142+1</f>
        <v>2026</v>
      </c>
      <c r="E142" s="234">
        <f t="shared" si="44"/>
        <v>2027</v>
      </c>
      <c r="F142" s="234">
        <f t="shared" si="44"/>
        <v>2028</v>
      </c>
      <c r="G142" s="234">
        <f t="shared" si="44"/>
        <v>2029</v>
      </c>
      <c r="H142" s="234">
        <f t="shared" si="44"/>
        <v>2030</v>
      </c>
      <c r="I142" s="234">
        <f t="shared" si="44"/>
        <v>2031</v>
      </c>
      <c r="J142" s="234">
        <f t="shared" si="44"/>
        <v>2032</v>
      </c>
      <c r="K142" s="234">
        <f t="shared" si="44"/>
        <v>2033</v>
      </c>
      <c r="L142" s="234">
        <f t="shared" si="44"/>
        <v>2034</v>
      </c>
      <c r="M142" s="234">
        <f t="shared" si="44"/>
        <v>2035</v>
      </c>
      <c r="N142" s="234">
        <f t="shared" si="44"/>
        <v>2036</v>
      </c>
      <c r="O142" s="234">
        <f t="shared" si="44"/>
        <v>2037</v>
      </c>
      <c r="P142" s="234">
        <f t="shared" si="44"/>
        <v>2038</v>
      </c>
      <c r="Q142" s="234">
        <f t="shared" si="44"/>
        <v>2039</v>
      </c>
      <c r="R142" s="234">
        <f t="shared" si="44"/>
        <v>2040</v>
      </c>
      <c r="S142" s="234">
        <f t="shared" si="44"/>
        <v>2041</v>
      </c>
      <c r="T142" s="234">
        <f t="shared" si="44"/>
        <v>2042</v>
      </c>
      <c r="U142" s="234">
        <f t="shared" si="44"/>
        <v>2043</v>
      </c>
      <c r="V142" s="234">
        <f t="shared" si="44"/>
        <v>2044</v>
      </c>
      <c r="W142" s="234">
        <f t="shared" si="44"/>
        <v>2045</v>
      </c>
      <c r="X142" s="234">
        <f t="shared" si="44"/>
        <v>2046</v>
      </c>
      <c r="Y142" s="234">
        <f t="shared" si="44"/>
        <v>2047</v>
      </c>
      <c r="Z142" s="234">
        <f t="shared" si="44"/>
        <v>2048</v>
      </c>
      <c r="AA142" s="234">
        <f t="shared" si="44"/>
        <v>2049</v>
      </c>
      <c r="AB142" s="234">
        <f t="shared" si="44"/>
        <v>2050</v>
      </c>
      <c r="AC142" s="234">
        <f t="shared" si="44"/>
        <v>2051</v>
      </c>
      <c r="AD142" s="234">
        <f t="shared" si="44"/>
        <v>2052</v>
      </c>
      <c r="AE142" s="234">
        <f t="shared" si="44"/>
        <v>2053</v>
      </c>
      <c r="AF142" s="234">
        <f t="shared" si="44"/>
        <v>2054</v>
      </c>
      <c r="AG142" s="234">
        <f t="shared" si="44"/>
        <v>2055</v>
      </c>
      <c r="AH142" s="234">
        <f t="shared" si="44"/>
        <v>2056</v>
      </c>
      <c r="AI142" s="234">
        <f t="shared" si="44"/>
        <v>2057</v>
      </c>
      <c r="AJ142" s="234">
        <f t="shared" si="44"/>
        <v>2058</v>
      </c>
      <c r="AK142" s="234">
        <f t="shared" si="44"/>
        <v>2059</v>
      </c>
      <c r="AL142" s="234">
        <f t="shared" si="44"/>
        <v>2060</v>
      </c>
      <c r="AM142" s="234">
        <f t="shared" si="44"/>
        <v>2061</v>
      </c>
      <c r="AN142" s="234">
        <f t="shared" si="44"/>
        <v>2062</v>
      </c>
      <c r="AO142" s="234">
        <f t="shared" si="44"/>
        <v>2063</v>
      </c>
      <c r="AP142" s="234">
        <f t="shared" si="44"/>
        <v>2064</v>
      </c>
      <c r="AQ142" s="234">
        <f t="shared" si="44"/>
        <v>2065</v>
      </c>
      <c r="AR142" s="234">
        <f t="shared" si="44"/>
        <v>2066</v>
      </c>
      <c r="AS142" s="234">
        <f t="shared" si="44"/>
        <v>2067</v>
      </c>
      <c r="AT142" s="234">
        <f t="shared" si="44"/>
        <v>2068</v>
      </c>
      <c r="AU142" s="234">
        <f t="shared" si="44"/>
        <v>2069</v>
      </c>
      <c r="AV142" s="234">
        <f t="shared" si="44"/>
        <v>2070</v>
      </c>
      <c r="AW142" s="234">
        <f t="shared" si="44"/>
        <v>2071</v>
      </c>
      <c r="AX142" s="234">
        <f t="shared" si="44"/>
        <v>2072</v>
      </c>
      <c r="AY142" s="234">
        <f t="shared" si="44"/>
        <v>2073</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x14ac:dyDescent="0.2">
      <c r="A143" s="191"/>
      <c r="B143" s="237">
        <f>1</f>
        <v>1</v>
      </c>
      <c r="C143" s="237">
        <f t="shared" ref="C143" si="45">B143+1</f>
        <v>2</v>
      </c>
      <c r="D143" s="237">
        <f t="shared" si="44"/>
        <v>3</v>
      </c>
      <c r="E143" s="237">
        <f>D143+1</f>
        <v>4</v>
      </c>
      <c r="F143" s="237">
        <f t="shared" si="44"/>
        <v>5</v>
      </c>
      <c r="G143" s="237">
        <f t="shared" si="44"/>
        <v>6</v>
      </c>
      <c r="H143" s="237">
        <f t="shared" si="44"/>
        <v>7</v>
      </c>
      <c r="I143" s="237">
        <f t="shared" si="44"/>
        <v>8</v>
      </c>
      <c r="J143" s="237">
        <f t="shared" si="44"/>
        <v>9</v>
      </c>
      <c r="K143" s="237">
        <f t="shared" si="44"/>
        <v>10</v>
      </c>
      <c r="L143" s="237">
        <f t="shared" si="44"/>
        <v>11</v>
      </c>
      <c r="M143" s="237">
        <f t="shared" si="44"/>
        <v>12</v>
      </c>
      <c r="N143" s="237">
        <f t="shared" si="44"/>
        <v>13</v>
      </c>
      <c r="O143" s="237">
        <f t="shared" si="44"/>
        <v>14</v>
      </c>
      <c r="P143" s="237">
        <f t="shared" si="44"/>
        <v>15</v>
      </c>
      <c r="Q143" s="237">
        <f t="shared" si="44"/>
        <v>16</v>
      </c>
      <c r="R143" s="237">
        <f t="shared" si="44"/>
        <v>17</v>
      </c>
      <c r="S143" s="237">
        <f t="shared" si="44"/>
        <v>18</v>
      </c>
      <c r="T143" s="237">
        <f t="shared" si="44"/>
        <v>19</v>
      </c>
      <c r="U143" s="237">
        <f t="shared" si="44"/>
        <v>20</v>
      </c>
      <c r="V143" s="237">
        <f t="shared" si="44"/>
        <v>21</v>
      </c>
      <c r="W143" s="237">
        <f t="shared" si="44"/>
        <v>22</v>
      </c>
      <c r="X143" s="237">
        <f t="shared" si="44"/>
        <v>23</v>
      </c>
      <c r="Y143" s="237">
        <f t="shared" si="44"/>
        <v>24</v>
      </c>
      <c r="Z143" s="237">
        <f t="shared" si="44"/>
        <v>25</v>
      </c>
      <c r="AA143" s="237">
        <f t="shared" si="44"/>
        <v>26</v>
      </c>
      <c r="AB143" s="237">
        <f t="shared" si="44"/>
        <v>27</v>
      </c>
      <c r="AC143" s="237">
        <f t="shared" si="44"/>
        <v>28</v>
      </c>
      <c r="AD143" s="237">
        <f t="shared" si="44"/>
        <v>29</v>
      </c>
      <c r="AE143" s="237">
        <f t="shared" si="44"/>
        <v>30</v>
      </c>
      <c r="AF143" s="237">
        <f t="shared" si="44"/>
        <v>31</v>
      </c>
      <c r="AG143" s="237">
        <f t="shared" si="44"/>
        <v>32</v>
      </c>
      <c r="AH143" s="237">
        <f t="shared" si="44"/>
        <v>33</v>
      </c>
      <c r="AI143" s="237">
        <f t="shared" si="44"/>
        <v>34</v>
      </c>
      <c r="AJ143" s="237">
        <f t="shared" si="44"/>
        <v>35</v>
      </c>
      <c r="AK143" s="237">
        <f t="shared" si="44"/>
        <v>36</v>
      </c>
      <c r="AL143" s="237">
        <f t="shared" si="44"/>
        <v>37</v>
      </c>
      <c r="AM143" s="237">
        <f t="shared" si="44"/>
        <v>38</v>
      </c>
      <c r="AN143" s="237">
        <f t="shared" si="44"/>
        <v>39</v>
      </c>
      <c r="AO143" s="237">
        <f t="shared" si="44"/>
        <v>40</v>
      </c>
      <c r="AP143" s="237">
        <f>AO143+1</f>
        <v>41</v>
      </c>
      <c r="AQ143" s="237">
        <f t="shared" si="44"/>
        <v>42</v>
      </c>
      <c r="AR143" s="237">
        <f t="shared" si="44"/>
        <v>43</v>
      </c>
      <c r="AS143" s="237">
        <f t="shared" si="44"/>
        <v>44</v>
      </c>
      <c r="AT143" s="237">
        <f t="shared" si="44"/>
        <v>45</v>
      </c>
      <c r="AU143" s="237">
        <f t="shared" si="44"/>
        <v>46</v>
      </c>
      <c r="AV143" s="237">
        <f t="shared" si="44"/>
        <v>47</v>
      </c>
      <c r="AW143" s="237">
        <f t="shared" si="44"/>
        <v>48</v>
      </c>
      <c r="AX143" s="237">
        <f t="shared" si="44"/>
        <v>49</v>
      </c>
      <c r="AY143" s="237">
        <f t="shared" si="44"/>
        <v>50</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5" x14ac:dyDescent="0.2">
      <c r="A144" s="191"/>
      <c r="B144" s="238">
        <v>0.5</v>
      </c>
      <c r="C144" s="238">
        <f>AVERAGE(B143:C143)</f>
        <v>1.5</v>
      </c>
      <c r="D144" s="238">
        <f>AVERAGE(C143:D143)</f>
        <v>2.5</v>
      </c>
      <c r="E144" s="238">
        <f>AVERAGE(D143:E143)</f>
        <v>3.5</v>
      </c>
      <c r="F144" s="238">
        <f t="shared" ref="F144:AO144" si="46">AVERAGE(E143:F143)</f>
        <v>4.5</v>
      </c>
      <c r="G144" s="238">
        <f t="shared" si="46"/>
        <v>5.5</v>
      </c>
      <c r="H144" s="238">
        <f t="shared" si="46"/>
        <v>6.5</v>
      </c>
      <c r="I144" s="238">
        <f t="shared" si="46"/>
        <v>7.5</v>
      </c>
      <c r="J144" s="238">
        <f t="shared" si="46"/>
        <v>8.5</v>
      </c>
      <c r="K144" s="238">
        <f t="shared" si="46"/>
        <v>9.5</v>
      </c>
      <c r="L144" s="238">
        <f t="shared" si="46"/>
        <v>10.5</v>
      </c>
      <c r="M144" s="238">
        <f t="shared" si="46"/>
        <v>11.5</v>
      </c>
      <c r="N144" s="238">
        <f t="shared" si="46"/>
        <v>12.5</v>
      </c>
      <c r="O144" s="238">
        <f t="shared" si="46"/>
        <v>13.5</v>
      </c>
      <c r="P144" s="238">
        <f t="shared" si="46"/>
        <v>14.5</v>
      </c>
      <c r="Q144" s="238">
        <f t="shared" si="46"/>
        <v>15.5</v>
      </c>
      <c r="R144" s="238">
        <f t="shared" si="46"/>
        <v>16.5</v>
      </c>
      <c r="S144" s="238">
        <f t="shared" si="46"/>
        <v>17.5</v>
      </c>
      <c r="T144" s="238">
        <f t="shared" si="46"/>
        <v>18.5</v>
      </c>
      <c r="U144" s="238">
        <f t="shared" si="46"/>
        <v>19.5</v>
      </c>
      <c r="V144" s="238">
        <f t="shared" si="46"/>
        <v>20.5</v>
      </c>
      <c r="W144" s="238">
        <f t="shared" si="46"/>
        <v>21.5</v>
      </c>
      <c r="X144" s="238">
        <f t="shared" si="46"/>
        <v>22.5</v>
      </c>
      <c r="Y144" s="238">
        <f t="shared" si="46"/>
        <v>23.5</v>
      </c>
      <c r="Z144" s="238">
        <f t="shared" si="46"/>
        <v>24.5</v>
      </c>
      <c r="AA144" s="238">
        <f t="shared" si="46"/>
        <v>25.5</v>
      </c>
      <c r="AB144" s="238">
        <f t="shared" si="46"/>
        <v>26.5</v>
      </c>
      <c r="AC144" s="238">
        <f t="shared" si="46"/>
        <v>27.5</v>
      </c>
      <c r="AD144" s="238">
        <f t="shared" si="46"/>
        <v>28.5</v>
      </c>
      <c r="AE144" s="238">
        <f t="shared" si="46"/>
        <v>29.5</v>
      </c>
      <c r="AF144" s="238">
        <f t="shared" si="46"/>
        <v>30.5</v>
      </c>
      <c r="AG144" s="238">
        <f t="shared" si="46"/>
        <v>31.5</v>
      </c>
      <c r="AH144" s="238">
        <f t="shared" si="46"/>
        <v>32.5</v>
      </c>
      <c r="AI144" s="238">
        <f t="shared" si="46"/>
        <v>33.5</v>
      </c>
      <c r="AJ144" s="238">
        <f t="shared" si="46"/>
        <v>34.5</v>
      </c>
      <c r="AK144" s="238">
        <f t="shared" si="46"/>
        <v>35.5</v>
      </c>
      <c r="AL144" s="238">
        <f t="shared" si="46"/>
        <v>36.5</v>
      </c>
      <c r="AM144" s="238">
        <f t="shared" si="46"/>
        <v>37.5</v>
      </c>
      <c r="AN144" s="238">
        <f t="shared" si="46"/>
        <v>38.5</v>
      </c>
      <c r="AO144" s="238">
        <f t="shared" si="46"/>
        <v>39.5</v>
      </c>
      <c r="AP144" s="238">
        <f>AVERAGE(AO143:AP143)</f>
        <v>40.5</v>
      </c>
      <c r="AQ144" s="238">
        <f t="shared" ref="AQ144:AY144" si="47">AVERAGE(AP143:AQ143)</f>
        <v>41.5</v>
      </c>
      <c r="AR144" s="238">
        <f t="shared" si="47"/>
        <v>42.5</v>
      </c>
      <c r="AS144" s="238">
        <f t="shared" si="47"/>
        <v>43.5</v>
      </c>
      <c r="AT144" s="238">
        <f t="shared" si="47"/>
        <v>44.5</v>
      </c>
      <c r="AU144" s="238">
        <f t="shared" si="47"/>
        <v>45.5</v>
      </c>
      <c r="AV144" s="238">
        <f t="shared" si="47"/>
        <v>46.5</v>
      </c>
      <c r="AW144" s="238">
        <f t="shared" si="47"/>
        <v>47.5</v>
      </c>
      <c r="AX144" s="238">
        <f t="shared" si="47"/>
        <v>48.5</v>
      </c>
      <c r="AY144" s="238">
        <f t="shared" si="47"/>
        <v>49.5</v>
      </c>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c r="BB158" s="189"/>
      <c r="BC158" s="189"/>
      <c r="BD158" s="189"/>
      <c r="BE158" s="189"/>
      <c r="BF158" s="189"/>
      <c r="BG158" s="189"/>
      <c r="BH158" s="189"/>
      <c r="BI158" s="189"/>
      <c r="BJ158" s="189"/>
      <c r="BK158" s="189"/>
      <c r="BL158" s="189"/>
      <c r="BM158" s="189"/>
      <c r="BN158" s="189"/>
      <c r="BO158" s="189"/>
      <c r="BP158" s="189"/>
      <c r="BQ158" s="189"/>
      <c r="BR158" s="189"/>
      <c r="BS158" s="189"/>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row r="211" spans="1:71" ht="12.75" x14ac:dyDescent="0.2">
      <c r="A211" s="190"/>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c r="AC211" s="187"/>
      <c r="AD211" s="187"/>
      <c r="AE211" s="187"/>
      <c r="AF211" s="187"/>
      <c r="AG211" s="187"/>
      <c r="AH211" s="187"/>
      <c r="AI211" s="187"/>
      <c r="AJ211" s="187"/>
      <c r="AK211" s="187"/>
      <c r="AL211" s="187"/>
      <c r="AM211" s="187"/>
      <c r="AN211" s="187"/>
      <c r="AO211" s="187"/>
      <c r="AP211" s="187"/>
      <c r="AQ211" s="188"/>
      <c r="AR211" s="188"/>
      <c r="AS211" s="188"/>
      <c r="AT211" s="187"/>
      <c r="AU211" s="187"/>
      <c r="AV211" s="187"/>
      <c r="AW211" s="187"/>
      <c r="AX211" s="187"/>
      <c r="AY211" s="187"/>
      <c r="AZ211" s="187"/>
      <c r="BA211" s="187"/>
      <c r="BB211" s="187"/>
      <c r="BC211" s="187"/>
      <c r="BD211" s="187"/>
      <c r="BE211" s="187"/>
      <c r="BF211" s="187"/>
      <c r="BG211" s="187"/>
      <c r="BH211" s="187"/>
      <c r="BI211" s="187"/>
      <c r="BJ211" s="187"/>
      <c r="BK211" s="187"/>
      <c r="BL211" s="187"/>
      <c r="BM211" s="187"/>
      <c r="BN211" s="187"/>
      <c r="BO211" s="187"/>
      <c r="BP211" s="187"/>
      <c r="BQ211" s="187"/>
      <c r="BR211" s="187"/>
      <c r="BS211" s="187"/>
    </row>
  </sheetData>
  <mergeCells count="20">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4" zoomScale="70" zoomScaleSheetLayoutView="70" workbookViewId="0">
      <selection activeCell="I53" sqref="I53:J53"/>
    </sheetView>
  </sheetViews>
  <sheetFormatPr defaultRowHeight="15" x14ac:dyDescent="0.25"/>
  <cols>
    <col min="1" max="1" width="9.140625" style="289"/>
    <col min="2" max="2" width="37.7109375" style="289" customWidth="1"/>
    <col min="3" max="4" width="15.7109375" style="291" customWidth="1"/>
    <col min="5" max="6" width="15.7109375" style="289" customWidth="1"/>
    <col min="7" max="8" width="15.7109375" style="289" hidden="1" customWidth="1"/>
    <col min="9" max="10" width="18.28515625" style="289" customWidth="1"/>
    <col min="11" max="11" width="64.85546875" style="289" customWidth="1"/>
    <col min="12" max="12" width="32.28515625" style="289" customWidth="1"/>
    <col min="13" max="16384" width="9.140625" style="289"/>
  </cols>
  <sheetData>
    <row r="1" spans="1:12" ht="18.75" x14ac:dyDescent="0.25">
      <c r="A1" s="52"/>
      <c r="B1" s="52"/>
      <c r="C1" s="52"/>
      <c r="D1" s="52"/>
      <c r="E1" s="52"/>
      <c r="F1" s="52"/>
      <c r="G1" s="52"/>
      <c r="H1" s="52"/>
      <c r="I1" s="52"/>
      <c r="J1" s="52"/>
      <c r="K1" s="52"/>
      <c r="L1" s="253" t="s">
        <v>65</v>
      </c>
    </row>
    <row r="2" spans="1:12" ht="18.75" x14ac:dyDescent="0.3">
      <c r="A2" s="52"/>
      <c r="B2" s="52"/>
      <c r="C2" s="52"/>
      <c r="D2" s="52"/>
      <c r="E2" s="52"/>
      <c r="F2" s="52"/>
      <c r="G2" s="52"/>
      <c r="H2" s="52"/>
      <c r="I2" s="52"/>
      <c r="J2" s="52"/>
      <c r="K2" s="52"/>
      <c r="L2" s="254" t="s">
        <v>7</v>
      </c>
    </row>
    <row r="3" spans="1:12" ht="18.75" x14ac:dyDescent="0.3">
      <c r="A3" s="52"/>
      <c r="B3" s="52"/>
      <c r="C3" s="52"/>
      <c r="D3" s="52"/>
      <c r="E3" s="52"/>
      <c r="F3" s="52"/>
      <c r="G3" s="52"/>
      <c r="H3" s="52"/>
      <c r="I3" s="52"/>
      <c r="J3" s="52"/>
      <c r="K3" s="52"/>
      <c r="L3" s="254" t="s">
        <v>507</v>
      </c>
    </row>
    <row r="4" spans="1:12" ht="18.75" x14ac:dyDescent="0.3">
      <c r="A4" s="52"/>
      <c r="B4" s="52"/>
      <c r="C4" s="52"/>
      <c r="D4" s="52"/>
      <c r="E4" s="52"/>
      <c r="F4" s="52"/>
      <c r="G4" s="52"/>
      <c r="H4" s="52"/>
      <c r="I4" s="52"/>
      <c r="J4" s="52"/>
      <c r="K4" s="254"/>
      <c r="L4" s="52"/>
    </row>
    <row r="5" spans="1:12" ht="15.75" x14ac:dyDescent="0.25">
      <c r="A5" s="453" t="str">
        <f>'1. паспорт местоположение'!A5:C5</f>
        <v>Год раскрытия информации: 2026 год</v>
      </c>
      <c r="B5" s="453"/>
      <c r="C5" s="453"/>
      <c r="D5" s="453"/>
      <c r="E5" s="453"/>
      <c r="F5" s="453"/>
      <c r="G5" s="453"/>
      <c r="H5" s="453"/>
      <c r="I5" s="453"/>
      <c r="J5" s="453"/>
      <c r="K5" s="453"/>
      <c r="L5" s="453"/>
    </row>
    <row r="6" spans="1:12" ht="18.75" x14ac:dyDescent="0.3">
      <c r="A6" s="52"/>
      <c r="B6" s="52"/>
      <c r="C6" s="52"/>
      <c r="D6" s="52"/>
      <c r="E6" s="52"/>
      <c r="F6" s="52"/>
      <c r="G6" s="52"/>
      <c r="H6" s="52"/>
      <c r="I6" s="52"/>
      <c r="J6" s="52"/>
      <c r="K6" s="254"/>
      <c r="L6" s="52"/>
    </row>
    <row r="7" spans="1:12" ht="18.75" x14ac:dyDescent="0.25">
      <c r="A7" s="457" t="s">
        <v>6</v>
      </c>
      <c r="B7" s="457"/>
      <c r="C7" s="457"/>
      <c r="D7" s="457"/>
      <c r="E7" s="457"/>
      <c r="F7" s="457"/>
      <c r="G7" s="457"/>
      <c r="H7" s="457"/>
      <c r="I7" s="457"/>
      <c r="J7" s="457"/>
      <c r="K7" s="457"/>
      <c r="L7" s="457"/>
    </row>
    <row r="8" spans="1:12" ht="18.75" x14ac:dyDescent="0.25">
      <c r="A8" s="457"/>
      <c r="B8" s="457"/>
      <c r="C8" s="457"/>
      <c r="D8" s="457"/>
      <c r="E8" s="457"/>
      <c r="F8" s="457"/>
      <c r="G8" s="457"/>
      <c r="H8" s="457"/>
      <c r="I8" s="457"/>
      <c r="J8" s="457"/>
      <c r="K8" s="457"/>
      <c r="L8" s="457"/>
    </row>
    <row r="9" spans="1:12" x14ac:dyDescent="0.25">
      <c r="A9" s="540" t="str">
        <f>'5. анализ эконом эфф'!A9:H9</f>
        <v>Акционерное общество "Россети Янтарь" ДЗО  ПАО "Россети"</v>
      </c>
      <c r="B9" s="540"/>
      <c r="C9" s="540"/>
      <c r="D9" s="540"/>
      <c r="E9" s="540"/>
      <c r="F9" s="540"/>
      <c r="G9" s="540"/>
      <c r="H9" s="540"/>
      <c r="I9" s="540"/>
      <c r="J9" s="540"/>
      <c r="K9" s="540"/>
      <c r="L9" s="540"/>
    </row>
    <row r="10" spans="1:12" ht="15.75" x14ac:dyDescent="0.25">
      <c r="A10" s="454" t="s">
        <v>5</v>
      </c>
      <c r="B10" s="454"/>
      <c r="C10" s="454"/>
      <c r="D10" s="454"/>
      <c r="E10" s="454"/>
      <c r="F10" s="454"/>
      <c r="G10" s="454"/>
      <c r="H10" s="454"/>
      <c r="I10" s="454"/>
      <c r="J10" s="454"/>
      <c r="K10" s="454"/>
      <c r="L10" s="454"/>
    </row>
    <row r="11" spans="1:12" ht="18.75" x14ac:dyDescent="0.25">
      <c r="A11" s="457"/>
      <c r="B11" s="457"/>
      <c r="C11" s="457"/>
      <c r="D11" s="457"/>
      <c r="E11" s="457"/>
      <c r="F11" s="457"/>
      <c r="G11" s="457"/>
      <c r="H11" s="457"/>
      <c r="I11" s="457"/>
      <c r="J11" s="457"/>
      <c r="K11" s="457"/>
      <c r="L11" s="457"/>
    </row>
    <row r="12" spans="1:12" x14ac:dyDescent="0.25">
      <c r="A12" s="540" t="str">
        <f>'1. паспорт местоположение'!A12:C12</f>
        <v>N_22-1279</v>
      </c>
      <c r="B12" s="540"/>
      <c r="C12" s="540"/>
      <c r="D12" s="540"/>
      <c r="E12" s="540"/>
      <c r="F12" s="540"/>
      <c r="G12" s="540"/>
      <c r="H12" s="540"/>
      <c r="I12" s="540"/>
      <c r="J12" s="540"/>
      <c r="K12" s="540"/>
      <c r="L12" s="540"/>
    </row>
    <row r="13" spans="1:12" ht="15.75" x14ac:dyDescent="0.25">
      <c r="A13" s="454" t="s">
        <v>4</v>
      </c>
      <c r="B13" s="454"/>
      <c r="C13" s="454"/>
      <c r="D13" s="454"/>
      <c r="E13" s="454"/>
      <c r="F13" s="454"/>
      <c r="G13" s="454"/>
      <c r="H13" s="454"/>
      <c r="I13" s="454"/>
      <c r="J13" s="454"/>
      <c r="K13" s="454"/>
      <c r="L13" s="454"/>
    </row>
    <row r="14" spans="1:12" ht="18.75" x14ac:dyDescent="0.25">
      <c r="A14" s="468"/>
      <c r="B14" s="468"/>
      <c r="C14" s="468"/>
      <c r="D14" s="468"/>
      <c r="E14" s="468"/>
      <c r="F14" s="468"/>
      <c r="G14" s="468"/>
      <c r="H14" s="468"/>
      <c r="I14" s="468"/>
      <c r="J14" s="468"/>
      <c r="K14" s="468"/>
      <c r="L14" s="468"/>
    </row>
    <row r="15" spans="1:12" ht="47.25" customHeight="1" x14ac:dyDescent="0.25">
      <c r="A15" s="541" t="str">
        <f>'1. паспорт местоположение'!A15:C15</f>
        <v>Реконструкция ВЛ 0,4 кВ Л-1, Л-2 от ТП 263-01 (инв. № 511516204) протяженностью 1,43 км в п. Осокино Багратионовского района</v>
      </c>
      <c r="B15" s="541"/>
      <c r="C15" s="541"/>
      <c r="D15" s="541"/>
      <c r="E15" s="541"/>
      <c r="F15" s="541"/>
      <c r="G15" s="541"/>
      <c r="H15" s="541"/>
      <c r="I15" s="541"/>
      <c r="J15" s="541"/>
      <c r="K15" s="541"/>
      <c r="L15" s="541"/>
    </row>
    <row r="16" spans="1:12" ht="15.75" x14ac:dyDescent="0.25">
      <c r="A16" s="454" t="s">
        <v>3</v>
      </c>
      <c r="B16" s="454"/>
      <c r="C16" s="454"/>
      <c r="D16" s="454"/>
      <c r="E16" s="454"/>
      <c r="F16" s="454"/>
      <c r="G16" s="454"/>
      <c r="H16" s="454"/>
      <c r="I16" s="454"/>
      <c r="J16" s="454"/>
      <c r="K16" s="454"/>
      <c r="L16" s="454"/>
    </row>
    <row r="17" spans="1:12" ht="15.75" x14ac:dyDescent="0.25">
      <c r="A17" s="52"/>
      <c r="B17" s="52"/>
      <c r="C17" s="52"/>
      <c r="D17" s="52"/>
      <c r="E17" s="52"/>
      <c r="F17" s="52"/>
      <c r="G17" s="52"/>
      <c r="H17" s="52"/>
      <c r="I17" s="52"/>
      <c r="J17" s="52"/>
      <c r="K17" s="52"/>
      <c r="L17" s="285"/>
    </row>
    <row r="18" spans="1:12" ht="15.75" x14ac:dyDescent="0.25">
      <c r="A18" s="52"/>
      <c r="B18" s="52"/>
      <c r="C18" s="52"/>
      <c r="D18" s="52"/>
      <c r="E18" s="52"/>
      <c r="F18" s="52"/>
      <c r="G18" s="52"/>
      <c r="H18" s="52"/>
      <c r="I18" s="52"/>
      <c r="J18" s="52"/>
      <c r="K18" s="39"/>
      <c r="L18" s="52"/>
    </row>
    <row r="19" spans="1:12" ht="15.75" customHeight="1" x14ac:dyDescent="0.25">
      <c r="A19" s="533" t="s">
        <v>426</v>
      </c>
      <c r="B19" s="533"/>
      <c r="C19" s="533"/>
      <c r="D19" s="533"/>
      <c r="E19" s="533"/>
      <c r="F19" s="533"/>
      <c r="G19" s="533"/>
      <c r="H19" s="533"/>
      <c r="I19" s="533"/>
      <c r="J19" s="533"/>
      <c r="K19" s="533"/>
      <c r="L19" s="533"/>
    </row>
    <row r="20" spans="1:12" ht="15.75" x14ac:dyDescent="0.25">
      <c r="A20" s="290"/>
      <c r="F20" s="292"/>
    </row>
    <row r="21" spans="1:12" ht="15" customHeight="1" x14ac:dyDescent="0.25">
      <c r="A21" s="534" t="s">
        <v>216</v>
      </c>
      <c r="B21" s="534" t="s">
        <v>215</v>
      </c>
      <c r="C21" s="535" t="s">
        <v>358</v>
      </c>
      <c r="D21" s="535"/>
      <c r="E21" s="535"/>
      <c r="F21" s="535"/>
      <c r="G21" s="535"/>
      <c r="H21" s="535"/>
      <c r="I21" s="536" t="s">
        <v>214</v>
      </c>
      <c r="J21" s="537" t="s">
        <v>360</v>
      </c>
      <c r="K21" s="534" t="s">
        <v>213</v>
      </c>
      <c r="L21" s="531" t="s">
        <v>359</v>
      </c>
    </row>
    <row r="22" spans="1:12" ht="54.75" customHeight="1" x14ac:dyDescent="0.25">
      <c r="A22" s="534"/>
      <c r="B22" s="534"/>
      <c r="C22" s="532" t="s">
        <v>1</v>
      </c>
      <c r="D22" s="532"/>
      <c r="E22" s="532" t="s">
        <v>8</v>
      </c>
      <c r="F22" s="532"/>
      <c r="G22" s="532" t="s">
        <v>573</v>
      </c>
      <c r="H22" s="532"/>
      <c r="I22" s="536"/>
      <c r="J22" s="538"/>
      <c r="K22" s="534"/>
      <c r="L22" s="531"/>
    </row>
    <row r="23" spans="1:12" ht="31.5" x14ac:dyDescent="0.25">
      <c r="A23" s="534"/>
      <c r="B23" s="534"/>
      <c r="C23" s="293" t="s">
        <v>212</v>
      </c>
      <c r="D23" s="293" t="s">
        <v>211</v>
      </c>
      <c r="E23" s="293" t="s">
        <v>212</v>
      </c>
      <c r="F23" s="293" t="s">
        <v>211</v>
      </c>
      <c r="G23" s="293" t="s">
        <v>212</v>
      </c>
      <c r="H23" s="293" t="s">
        <v>211</v>
      </c>
      <c r="I23" s="536"/>
      <c r="J23" s="539"/>
      <c r="K23" s="534"/>
      <c r="L23" s="531"/>
    </row>
    <row r="24" spans="1:12" ht="15.75" x14ac:dyDescent="0.25">
      <c r="A24" s="294">
        <v>1</v>
      </c>
      <c r="B24" s="294">
        <v>2</v>
      </c>
      <c r="C24" s="293">
        <v>3</v>
      </c>
      <c r="D24" s="293">
        <v>4</v>
      </c>
      <c r="E24" s="293">
        <v>5</v>
      </c>
      <c r="F24" s="293">
        <v>6</v>
      </c>
      <c r="G24" s="293">
        <v>7</v>
      </c>
      <c r="H24" s="293">
        <v>8</v>
      </c>
      <c r="I24" s="293">
        <v>9</v>
      </c>
      <c r="J24" s="293">
        <v>10</v>
      </c>
      <c r="K24" s="293">
        <v>11</v>
      </c>
      <c r="L24" s="293">
        <v>12</v>
      </c>
    </row>
    <row r="25" spans="1:12" ht="15.75" x14ac:dyDescent="0.25">
      <c r="A25" s="293">
        <v>1</v>
      </c>
      <c r="B25" s="295" t="s">
        <v>210</v>
      </c>
      <c r="C25" s="364"/>
      <c r="D25" s="364"/>
      <c r="E25" s="297"/>
      <c r="F25" s="297"/>
      <c r="G25" s="296"/>
      <c r="H25" s="296"/>
      <c r="I25" s="296"/>
      <c r="J25" s="297"/>
      <c r="K25" s="298"/>
      <c r="L25" s="299"/>
    </row>
    <row r="26" spans="1:12" ht="15.75" x14ac:dyDescent="0.25">
      <c r="A26" s="293" t="s">
        <v>209</v>
      </c>
      <c r="B26" s="300" t="s">
        <v>365</v>
      </c>
      <c r="C26" s="406" t="s">
        <v>459</v>
      </c>
      <c r="D26" s="406" t="s">
        <v>459</v>
      </c>
      <c r="E26" s="406" t="s">
        <v>459</v>
      </c>
      <c r="F26" s="406" t="s">
        <v>459</v>
      </c>
      <c r="G26" s="406" t="s">
        <v>459</v>
      </c>
      <c r="H26" s="406" t="s">
        <v>459</v>
      </c>
      <c r="I26" s="407"/>
      <c r="J26" s="297"/>
      <c r="K26" s="298"/>
      <c r="L26" s="298"/>
    </row>
    <row r="27" spans="1:12" ht="31.5" x14ac:dyDescent="0.25">
      <c r="A27" s="293" t="s">
        <v>208</v>
      </c>
      <c r="B27" s="300" t="s">
        <v>367</v>
      </c>
      <c r="C27" s="406" t="s">
        <v>459</v>
      </c>
      <c r="D27" s="406" t="s">
        <v>459</v>
      </c>
      <c r="E27" s="406" t="s">
        <v>459</v>
      </c>
      <c r="F27" s="406" t="s">
        <v>459</v>
      </c>
      <c r="G27" s="406" t="s">
        <v>459</v>
      </c>
      <c r="H27" s="406" t="s">
        <v>459</v>
      </c>
      <c r="I27" s="407"/>
      <c r="J27" s="297"/>
      <c r="K27" s="298"/>
      <c r="L27" s="298"/>
    </row>
    <row r="28" spans="1:12" ht="63" x14ac:dyDescent="0.25">
      <c r="A28" s="293" t="s">
        <v>366</v>
      </c>
      <c r="B28" s="300" t="s">
        <v>371</v>
      </c>
      <c r="C28" s="406" t="s">
        <v>459</v>
      </c>
      <c r="D28" s="406" t="s">
        <v>459</v>
      </c>
      <c r="E28" s="406" t="s">
        <v>459</v>
      </c>
      <c r="F28" s="406" t="s">
        <v>459</v>
      </c>
      <c r="G28" s="406" t="s">
        <v>459</v>
      </c>
      <c r="H28" s="406" t="s">
        <v>459</v>
      </c>
      <c r="I28" s="407"/>
      <c r="J28" s="297"/>
      <c r="K28" s="298"/>
      <c r="L28" s="298"/>
    </row>
    <row r="29" spans="1:12" ht="31.5" x14ac:dyDescent="0.25">
      <c r="A29" s="293" t="s">
        <v>207</v>
      </c>
      <c r="B29" s="300" t="s">
        <v>370</v>
      </c>
      <c r="C29" s="406" t="s">
        <v>459</v>
      </c>
      <c r="D29" s="406" t="s">
        <v>459</v>
      </c>
      <c r="E29" s="406" t="s">
        <v>459</v>
      </c>
      <c r="F29" s="406" t="s">
        <v>459</v>
      </c>
      <c r="G29" s="406" t="s">
        <v>459</v>
      </c>
      <c r="H29" s="406" t="s">
        <v>459</v>
      </c>
      <c r="I29" s="407"/>
      <c r="J29" s="297"/>
      <c r="K29" s="298"/>
      <c r="L29" s="298"/>
    </row>
    <row r="30" spans="1:12" ht="31.5" x14ac:dyDescent="0.25">
      <c r="A30" s="293" t="s">
        <v>206</v>
      </c>
      <c r="B30" s="300" t="s">
        <v>372</v>
      </c>
      <c r="C30" s="406" t="s">
        <v>459</v>
      </c>
      <c r="D30" s="406" t="s">
        <v>459</v>
      </c>
      <c r="E30" s="406" t="s">
        <v>459</v>
      </c>
      <c r="F30" s="406" t="s">
        <v>459</v>
      </c>
      <c r="G30" s="406" t="s">
        <v>459</v>
      </c>
      <c r="H30" s="406" t="s">
        <v>459</v>
      </c>
      <c r="I30" s="407"/>
      <c r="J30" s="297"/>
      <c r="K30" s="298"/>
      <c r="L30" s="298"/>
    </row>
    <row r="31" spans="1:12" ht="31.5" x14ac:dyDescent="0.25">
      <c r="A31" s="293" t="s">
        <v>205</v>
      </c>
      <c r="B31" s="301" t="s">
        <v>368</v>
      </c>
      <c r="C31" s="406">
        <v>45474</v>
      </c>
      <c r="D31" s="406">
        <v>45474</v>
      </c>
      <c r="E31" s="406">
        <v>45474</v>
      </c>
      <c r="F31" s="406">
        <v>45474</v>
      </c>
      <c r="G31" s="406">
        <v>45474</v>
      </c>
      <c r="H31" s="406">
        <v>45474</v>
      </c>
      <c r="I31" s="408">
        <v>100</v>
      </c>
      <c r="J31" s="297"/>
      <c r="K31" s="298"/>
      <c r="L31" s="298"/>
    </row>
    <row r="32" spans="1:12" ht="31.5" x14ac:dyDescent="0.25">
      <c r="A32" s="293" t="s">
        <v>203</v>
      </c>
      <c r="B32" s="301" t="s">
        <v>373</v>
      </c>
      <c r="C32" s="406">
        <v>45638</v>
      </c>
      <c r="D32" s="406">
        <v>45638</v>
      </c>
      <c r="E32" s="406">
        <v>45638</v>
      </c>
      <c r="F32" s="406">
        <v>45638</v>
      </c>
      <c r="G32" s="406">
        <v>45638</v>
      </c>
      <c r="H32" s="406">
        <v>45638</v>
      </c>
      <c r="I32" s="408">
        <v>100</v>
      </c>
      <c r="J32" s="297"/>
      <c r="K32" s="298"/>
      <c r="L32" s="298"/>
    </row>
    <row r="33" spans="1:12" ht="47.25" x14ac:dyDescent="0.25">
      <c r="A33" s="293" t="s">
        <v>384</v>
      </c>
      <c r="B33" s="301" t="s">
        <v>300</v>
      </c>
      <c r="C33" s="406" t="s">
        <v>459</v>
      </c>
      <c r="D33" s="406" t="s">
        <v>459</v>
      </c>
      <c r="E33" s="406" t="s">
        <v>459</v>
      </c>
      <c r="F33" s="406" t="s">
        <v>459</v>
      </c>
      <c r="G33" s="406" t="s">
        <v>459</v>
      </c>
      <c r="H33" s="406" t="s">
        <v>459</v>
      </c>
      <c r="I33" s="407"/>
      <c r="J33" s="297"/>
      <c r="K33" s="298"/>
      <c r="L33" s="298"/>
    </row>
    <row r="34" spans="1:12" ht="63" x14ac:dyDescent="0.25">
      <c r="A34" s="293" t="s">
        <v>385</v>
      </c>
      <c r="B34" s="301" t="s">
        <v>377</v>
      </c>
      <c r="C34" s="406" t="s">
        <v>459</v>
      </c>
      <c r="D34" s="406" t="s">
        <v>459</v>
      </c>
      <c r="E34" s="406" t="s">
        <v>459</v>
      </c>
      <c r="F34" s="406" t="s">
        <v>459</v>
      </c>
      <c r="G34" s="406" t="s">
        <v>459</v>
      </c>
      <c r="H34" s="406" t="s">
        <v>459</v>
      </c>
      <c r="I34" s="407"/>
      <c r="J34" s="302"/>
      <c r="K34" s="302"/>
      <c r="L34" s="298"/>
    </row>
    <row r="35" spans="1:12" ht="31.5" x14ac:dyDescent="0.25">
      <c r="A35" s="293" t="s">
        <v>386</v>
      </c>
      <c r="B35" s="301" t="s">
        <v>204</v>
      </c>
      <c r="C35" s="406">
        <v>45705</v>
      </c>
      <c r="D35" s="406">
        <v>45705</v>
      </c>
      <c r="E35" s="406">
        <v>45705</v>
      </c>
      <c r="F35" s="406">
        <v>45705</v>
      </c>
      <c r="G35" s="406">
        <v>45705</v>
      </c>
      <c r="H35" s="406">
        <v>45705</v>
      </c>
      <c r="I35" s="407">
        <v>100</v>
      </c>
      <c r="J35" s="302"/>
      <c r="K35" s="302"/>
      <c r="L35" s="298"/>
    </row>
    <row r="36" spans="1:12" ht="31.5" x14ac:dyDescent="0.25">
      <c r="A36" s="293" t="s">
        <v>387</v>
      </c>
      <c r="B36" s="301" t="s">
        <v>369</v>
      </c>
      <c r="C36" s="406" t="s">
        <v>459</v>
      </c>
      <c r="D36" s="406" t="s">
        <v>459</v>
      </c>
      <c r="E36" s="406" t="s">
        <v>459</v>
      </c>
      <c r="F36" s="406" t="s">
        <v>459</v>
      </c>
      <c r="G36" s="406" t="s">
        <v>459</v>
      </c>
      <c r="H36" s="406" t="s">
        <v>459</v>
      </c>
      <c r="I36" s="407"/>
      <c r="J36" s="303"/>
      <c r="K36" s="298"/>
      <c r="L36" s="298"/>
    </row>
    <row r="37" spans="1:12" ht="15.75" x14ac:dyDescent="0.25">
      <c r="A37" s="293" t="s">
        <v>388</v>
      </c>
      <c r="B37" s="301" t="s">
        <v>202</v>
      </c>
      <c r="C37" s="406">
        <v>45638</v>
      </c>
      <c r="D37" s="406">
        <v>45638</v>
      </c>
      <c r="E37" s="406">
        <v>45638</v>
      </c>
      <c r="F37" s="406">
        <v>45638</v>
      </c>
      <c r="G37" s="406">
        <v>45638</v>
      </c>
      <c r="H37" s="406">
        <v>45638</v>
      </c>
      <c r="I37" s="408">
        <v>100</v>
      </c>
      <c r="J37" s="303"/>
      <c r="K37" s="298"/>
      <c r="L37" s="298"/>
    </row>
    <row r="38" spans="1:12" ht="15.75" x14ac:dyDescent="0.25">
      <c r="A38" s="293" t="s">
        <v>389</v>
      </c>
      <c r="B38" s="295" t="s">
        <v>201</v>
      </c>
      <c r="C38" s="375"/>
      <c r="D38" s="376"/>
      <c r="E38" s="375"/>
      <c r="F38" s="376"/>
      <c r="G38" s="375"/>
      <c r="H38" s="376"/>
      <c r="I38" s="303"/>
      <c r="J38" s="298"/>
      <c r="K38" s="298"/>
      <c r="L38" s="298"/>
    </row>
    <row r="39" spans="1:12" ht="63" x14ac:dyDescent="0.25">
      <c r="A39" s="293">
        <v>2</v>
      </c>
      <c r="B39" s="301" t="s">
        <v>374</v>
      </c>
      <c r="C39" s="374">
        <v>45910</v>
      </c>
      <c r="D39" s="374">
        <v>45910</v>
      </c>
      <c r="E39" s="374">
        <v>45910</v>
      </c>
      <c r="F39" s="374">
        <v>45910</v>
      </c>
      <c r="G39" s="374">
        <v>45910</v>
      </c>
      <c r="H39" s="374">
        <v>45910</v>
      </c>
      <c r="I39" s="440">
        <v>100</v>
      </c>
      <c r="J39" s="298"/>
      <c r="K39" s="298"/>
      <c r="L39" s="298"/>
    </row>
    <row r="40" spans="1:12" ht="15.75" x14ac:dyDescent="0.25">
      <c r="A40" s="293" t="s">
        <v>200</v>
      </c>
      <c r="B40" s="301" t="s">
        <v>376</v>
      </c>
      <c r="C40" s="374" t="s">
        <v>459</v>
      </c>
      <c r="D40" s="374" t="s">
        <v>459</v>
      </c>
      <c r="E40" s="374" t="s">
        <v>459</v>
      </c>
      <c r="F40" s="374" t="s">
        <v>459</v>
      </c>
      <c r="G40" s="374" t="s">
        <v>459</v>
      </c>
      <c r="H40" s="374" t="s">
        <v>459</v>
      </c>
      <c r="I40" s="296"/>
      <c r="J40" s="298"/>
      <c r="K40" s="298"/>
      <c r="L40" s="298"/>
    </row>
    <row r="41" spans="1:12" ht="47.25" x14ac:dyDescent="0.25">
      <c r="A41" s="293" t="s">
        <v>199</v>
      </c>
      <c r="B41" s="295" t="s">
        <v>457</v>
      </c>
      <c r="C41" s="374"/>
      <c r="D41" s="374"/>
      <c r="E41" s="374"/>
      <c r="F41" s="374"/>
      <c r="G41" s="374"/>
      <c r="H41" s="374"/>
      <c r="I41" s="298"/>
      <c r="J41" s="298"/>
      <c r="K41" s="298"/>
      <c r="L41" s="298"/>
    </row>
    <row r="42" spans="1:12" ht="31.5" x14ac:dyDescent="0.25">
      <c r="A42" s="293">
        <v>3</v>
      </c>
      <c r="B42" s="301" t="s">
        <v>375</v>
      </c>
      <c r="C42" s="374" t="s">
        <v>459</v>
      </c>
      <c r="D42" s="374" t="s">
        <v>459</v>
      </c>
      <c r="E42" s="374" t="s">
        <v>459</v>
      </c>
      <c r="F42" s="374" t="s">
        <v>459</v>
      </c>
      <c r="G42" s="374" t="s">
        <v>459</v>
      </c>
      <c r="H42" s="374" t="s">
        <v>459</v>
      </c>
      <c r="I42" s="298"/>
      <c r="J42" s="298"/>
      <c r="K42" s="298"/>
      <c r="L42" s="298"/>
    </row>
    <row r="43" spans="1:12" ht="15.75" x14ac:dyDescent="0.25">
      <c r="A43" s="293" t="s">
        <v>198</v>
      </c>
      <c r="B43" s="301" t="s">
        <v>196</v>
      </c>
      <c r="C43" s="374" t="s">
        <v>459</v>
      </c>
      <c r="D43" s="374" t="s">
        <v>459</v>
      </c>
      <c r="E43" s="374" t="s">
        <v>459</v>
      </c>
      <c r="F43" s="374" t="s">
        <v>459</v>
      </c>
      <c r="G43" s="374" t="s">
        <v>459</v>
      </c>
      <c r="H43" s="374" t="s">
        <v>459</v>
      </c>
      <c r="I43" s="296"/>
      <c r="J43" s="298"/>
      <c r="K43" s="298"/>
      <c r="L43" s="298"/>
    </row>
    <row r="44" spans="1:12" ht="15.75" x14ac:dyDescent="0.25">
      <c r="A44" s="293" t="s">
        <v>197</v>
      </c>
      <c r="B44" s="301" t="s">
        <v>194</v>
      </c>
      <c r="C44" s="374">
        <f t="shared" ref="C44" si="0">D39</f>
        <v>45910</v>
      </c>
      <c r="D44" s="374">
        <v>45979</v>
      </c>
      <c r="E44" s="374">
        <f t="shared" ref="E44" si="1">F39</f>
        <v>45910</v>
      </c>
      <c r="F44" s="374">
        <v>45979</v>
      </c>
      <c r="G44" s="374">
        <f>H39</f>
        <v>45910</v>
      </c>
      <c r="H44" s="374">
        <v>45979</v>
      </c>
      <c r="I44" s="440">
        <v>100</v>
      </c>
      <c r="J44" s="440">
        <v>100</v>
      </c>
      <c r="K44" s="298"/>
      <c r="L44" s="298"/>
    </row>
    <row r="45" spans="1:12" ht="78.75" x14ac:dyDescent="0.25">
      <c r="A45" s="293" t="s">
        <v>195</v>
      </c>
      <c r="B45" s="301" t="s">
        <v>380</v>
      </c>
      <c r="C45" s="374" t="s">
        <v>459</v>
      </c>
      <c r="D45" s="374" t="s">
        <v>459</v>
      </c>
      <c r="E45" s="374" t="s">
        <v>459</v>
      </c>
      <c r="F45" s="374" t="s">
        <v>459</v>
      </c>
      <c r="G45" s="374" t="s">
        <v>459</v>
      </c>
      <c r="H45" s="374" t="s">
        <v>459</v>
      </c>
      <c r="I45" s="296"/>
      <c r="J45" s="298"/>
      <c r="K45" s="298"/>
      <c r="L45" s="298"/>
    </row>
    <row r="46" spans="1:12" ht="157.5" x14ac:dyDescent="0.25">
      <c r="A46" s="293" t="s">
        <v>193</v>
      </c>
      <c r="B46" s="301" t="s">
        <v>378</v>
      </c>
      <c r="C46" s="374" t="s">
        <v>459</v>
      </c>
      <c r="D46" s="374" t="s">
        <v>459</v>
      </c>
      <c r="E46" s="374" t="s">
        <v>459</v>
      </c>
      <c r="F46" s="374" t="s">
        <v>459</v>
      </c>
      <c r="G46" s="374" t="s">
        <v>459</v>
      </c>
      <c r="H46" s="374" t="s">
        <v>459</v>
      </c>
      <c r="I46" s="296"/>
      <c r="J46" s="298"/>
      <c r="K46" s="298"/>
      <c r="L46" s="298"/>
    </row>
    <row r="47" spans="1:12" ht="15.75" x14ac:dyDescent="0.25">
      <c r="A47" s="293" t="s">
        <v>191</v>
      </c>
      <c r="B47" s="301" t="s">
        <v>192</v>
      </c>
      <c r="C47" s="374">
        <v>45984</v>
      </c>
      <c r="D47" s="374">
        <v>45991</v>
      </c>
      <c r="E47" s="374">
        <v>45984</v>
      </c>
      <c r="F47" s="374">
        <v>45991</v>
      </c>
      <c r="G47" s="374">
        <v>45984</v>
      </c>
      <c r="H47" s="374">
        <v>45991</v>
      </c>
      <c r="I47" s="440">
        <v>100</v>
      </c>
      <c r="J47" s="440">
        <v>100</v>
      </c>
      <c r="K47" s="298"/>
      <c r="L47" s="298"/>
    </row>
    <row r="48" spans="1:12" ht="31.5" x14ac:dyDescent="0.25">
      <c r="A48" s="293" t="s">
        <v>390</v>
      </c>
      <c r="B48" s="295" t="s">
        <v>190</v>
      </c>
      <c r="C48" s="374"/>
      <c r="D48" s="374"/>
      <c r="E48" s="374"/>
      <c r="F48" s="374"/>
      <c r="G48" s="374"/>
      <c r="H48" s="374"/>
      <c r="I48" s="298"/>
      <c r="J48" s="298"/>
      <c r="K48" s="298"/>
      <c r="L48" s="298"/>
    </row>
    <row r="49" spans="1:12" ht="31.5" x14ac:dyDescent="0.25">
      <c r="A49" s="293">
        <v>4</v>
      </c>
      <c r="B49" s="301" t="s">
        <v>188</v>
      </c>
      <c r="C49" s="374">
        <v>45984</v>
      </c>
      <c r="D49" s="374">
        <v>45991</v>
      </c>
      <c r="E49" s="374">
        <v>45984</v>
      </c>
      <c r="F49" s="374">
        <v>45991</v>
      </c>
      <c r="G49" s="374">
        <v>45984</v>
      </c>
      <c r="H49" s="374">
        <v>45991</v>
      </c>
      <c r="I49" s="440">
        <v>100</v>
      </c>
      <c r="J49" s="440">
        <v>100</v>
      </c>
      <c r="K49" s="298"/>
      <c r="L49" s="298"/>
    </row>
    <row r="50" spans="1:12" ht="78.75" x14ac:dyDescent="0.25">
      <c r="A50" s="293" t="s">
        <v>189</v>
      </c>
      <c r="B50" s="301" t="s">
        <v>379</v>
      </c>
      <c r="C50" s="374">
        <v>45991</v>
      </c>
      <c r="D50" s="374">
        <v>45991</v>
      </c>
      <c r="E50" s="374">
        <v>45991</v>
      </c>
      <c r="F50" s="374">
        <v>45991</v>
      </c>
      <c r="G50" s="374">
        <v>45991</v>
      </c>
      <c r="H50" s="374">
        <v>45991</v>
      </c>
      <c r="I50" s="440">
        <v>100</v>
      </c>
      <c r="J50" s="440">
        <v>100</v>
      </c>
      <c r="K50" s="298"/>
      <c r="L50" s="298"/>
    </row>
    <row r="51" spans="1:12" ht="63" x14ac:dyDescent="0.25">
      <c r="A51" s="293" t="s">
        <v>187</v>
      </c>
      <c r="B51" s="301" t="s">
        <v>381</v>
      </c>
      <c r="C51" s="374" t="s">
        <v>459</v>
      </c>
      <c r="D51" s="374" t="s">
        <v>459</v>
      </c>
      <c r="E51" s="374" t="s">
        <v>459</v>
      </c>
      <c r="F51" s="374" t="s">
        <v>459</v>
      </c>
      <c r="G51" s="374" t="s">
        <v>459</v>
      </c>
      <c r="H51" s="374" t="s">
        <v>459</v>
      </c>
      <c r="I51" s="298"/>
      <c r="J51" s="298"/>
      <c r="K51" s="298"/>
      <c r="L51" s="298"/>
    </row>
    <row r="52" spans="1:12" ht="63" x14ac:dyDescent="0.25">
      <c r="A52" s="293" t="s">
        <v>185</v>
      </c>
      <c r="B52" s="301" t="s">
        <v>186</v>
      </c>
      <c r="C52" s="374" t="s">
        <v>459</v>
      </c>
      <c r="D52" s="374" t="s">
        <v>459</v>
      </c>
      <c r="E52" s="374" t="s">
        <v>459</v>
      </c>
      <c r="F52" s="374" t="s">
        <v>459</v>
      </c>
      <c r="G52" s="374" t="s">
        <v>459</v>
      </c>
      <c r="H52" s="374" t="s">
        <v>459</v>
      </c>
      <c r="I52" s="296"/>
      <c r="J52" s="298"/>
      <c r="K52" s="298"/>
      <c r="L52" s="298"/>
    </row>
    <row r="53" spans="1:12" ht="31.5" x14ac:dyDescent="0.25">
      <c r="A53" s="293" t="s">
        <v>183</v>
      </c>
      <c r="B53" s="96" t="s">
        <v>382</v>
      </c>
      <c r="C53" s="374">
        <v>45991</v>
      </c>
      <c r="D53" s="374">
        <v>45991</v>
      </c>
      <c r="E53" s="374">
        <v>45991</v>
      </c>
      <c r="F53" s="374">
        <v>45991</v>
      </c>
      <c r="G53" s="374">
        <v>45991</v>
      </c>
      <c r="H53" s="374">
        <v>45991</v>
      </c>
      <c r="I53" s="440">
        <v>100</v>
      </c>
      <c r="J53" s="440">
        <v>100</v>
      </c>
      <c r="K53" s="298"/>
      <c r="L53" s="298"/>
    </row>
    <row r="54" spans="1:12" ht="31.5" x14ac:dyDescent="0.25">
      <c r="A54" s="293" t="s">
        <v>383</v>
      </c>
      <c r="B54" s="301" t="s">
        <v>184</v>
      </c>
      <c r="C54" s="374" t="s">
        <v>459</v>
      </c>
      <c r="D54" s="374" t="s">
        <v>459</v>
      </c>
      <c r="E54" s="374" t="s">
        <v>459</v>
      </c>
      <c r="F54" s="374" t="s">
        <v>459</v>
      </c>
      <c r="G54" s="374" t="s">
        <v>459</v>
      </c>
      <c r="H54" s="374" t="s">
        <v>459</v>
      </c>
      <c r="I54" s="298"/>
      <c r="J54" s="298"/>
      <c r="K54" s="298"/>
      <c r="L54" s="298"/>
    </row>
  </sheetData>
  <mergeCells count="22">
    <mergeCell ref="A13:L13"/>
    <mergeCell ref="A8:L8"/>
    <mergeCell ref="A11:L11"/>
    <mergeCell ref="A15:L15"/>
    <mergeCell ref="A16:L16"/>
    <mergeCell ref="A5:L5"/>
    <mergeCell ref="A7:L7"/>
    <mergeCell ref="A9:L9"/>
    <mergeCell ref="A10:L10"/>
    <mergeCell ref="A12:L12"/>
    <mergeCell ref="L21:L23"/>
    <mergeCell ref="C22:D22"/>
    <mergeCell ref="E22:F22"/>
    <mergeCell ref="G22:H22"/>
    <mergeCell ref="A14:L14"/>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27" width="9" style="52" customWidth="1"/>
    <col min="28" max="28" width="13.140625" style="51" customWidth="1"/>
    <col min="29" max="29" width="24.85546875" style="51" customWidth="1"/>
    <col min="30" max="30" width="13" style="51" customWidth="1"/>
    <col min="31" max="31" width="11" style="51" bestFit="1" customWidth="1"/>
    <col min="32" max="16384" width="9.140625" style="51"/>
  </cols>
  <sheetData>
    <row r="1" spans="1:29" ht="18.75" x14ac:dyDescent="0.25">
      <c r="A1" s="52"/>
      <c r="B1" s="52"/>
      <c r="C1" s="52"/>
      <c r="D1" s="52"/>
      <c r="E1" s="52"/>
      <c r="F1" s="52"/>
      <c r="AC1" s="36"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5" s="52"/>
      <c r="B5" s="52"/>
      <c r="C5" s="52"/>
      <c r="D5" s="52"/>
      <c r="E5" s="52"/>
      <c r="F5" s="52"/>
      <c r="AC5" s="14"/>
    </row>
    <row r="6" spans="1:29" ht="18.75" x14ac:dyDescent="0.25">
      <c r="A6" s="467" t="s">
        <v>6</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99"/>
      <c r="B7" s="99"/>
      <c r="C7" s="99"/>
      <c r="D7" s="99"/>
      <c r="E7" s="99"/>
      <c r="F7" s="99"/>
      <c r="G7" s="99"/>
      <c r="H7" s="99"/>
      <c r="I7" s="99"/>
      <c r="J7" s="62"/>
      <c r="K7" s="62"/>
      <c r="L7" s="62"/>
      <c r="M7" s="62"/>
      <c r="N7" s="62"/>
      <c r="O7" s="62"/>
      <c r="P7" s="62"/>
      <c r="Q7" s="62"/>
      <c r="R7" s="62"/>
      <c r="S7" s="62"/>
      <c r="T7" s="62"/>
      <c r="U7" s="62"/>
      <c r="V7" s="62"/>
      <c r="W7" s="62"/>
      <c r="X7" s="62"/>
      <c r="Y7" s="62"/>
      <c r="Z7" s="62"/>
      <c r="AA7" s="62"/>
      <c r="AB7" s="62"/>
      <c r="AC7" s="62"/>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99"/>
      <c r="B10" s="99"/>
      <c r="C10" s="99"/>
      <c r="D10" s="99"/>
      <c r="E10" s="99"/>
      <c r="F10" s="99"/>
      <c r="G10" s="99"/>
      <c r="H10" s="99"/>
      <c r="I10" s="99"/>
      <c r="J10" s="62"/>
      <c r="K10" s="62"/>
      <c r="L10" s="62"/>
      <c r="M10" s="62"/>
      <c r="N10" s="62"/>
      <c r="O10" s="62"/>
      <c r="P10" s="62"/>
      <c r="Q10" s="62"/>
      <c r="R10" s="62"/>
      <c r="S10" s="62"/>
      <c r="T10" s="62"/>
      <c r="U10" s="62"/>
      <c r="V10" s="62"/>
      <c r="W10" s="62"/>
      <c r="X10" s="62"/>
      <c r="Y10" s="62"/>
      <c r="Z10" s="62"/>
      <c r="AA10" s="62"/>
      <c r="AB10" s="62"/>
      <c r="AC10" s="62"/>
    </row>
    <row r="11" spans="1:29" x14ac:dyDescent="0.25">
      <c r="A11" s="461" t="str">
        <f>'1. паспорт местоположение'!A12:C12</f>
        <v>N_22-1279</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476" t="str">
        <f>'1. паспорт местоположение'!A15</f>
        <v>Реконструкция ВЛ 0,4 кВ Л-1, Л-2 от ТП 263-01 (инв. № 511516204) протяженностью 1,43 км в п. Осокино Багратионовского района</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52"/>
      <c r="AB17" s="52"/>
    </row>
    <row r="18" spans="1:32" x14ac:dyDescent="0.25">
      <c r="A18" s="546" t="s">
        <v>427</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52"/>
      <c r="B19" s="52"/>
      <c r="C19" s="52"/>
      <c r="D19" s="52"/>
      <c r="E19" s="52"/>
      <c r="F19" s="52"/>
      <c r="AB19" s="52"/>
    </row>
    <row r="20" spans="1:32" ht="33" customHeight="1" x14ac:dyDescent="0.25">
      <c r="A20" s="555" t="s">
        <v>182</v>
      </c>
      <c r="B20" s="555" t="s">
        <v>181</v>
      </c>
      <c r="C20" s="532" t="s">
        <v>180</v>
      </c>
      <c r="D20" s="532"/>
      <c r="E20" s="558" t="s">
        <v>179</v>
      </c>
      <c r="F20" s="558"/>
      <c r="G20" s="559" t="s">
        <v>574</v>
      </c>
      <c r="H20" s="542" t="s">
        <v>519</v>
      </c>
      <c r="I20" s="543"/>
      <c r="J20" s="543"/>
      <c r="K20" s="543"/>
      <c r="L20" s="542" t="s">
        <v>520</v>
      </c>
      <c r="M20" s="543"/>
      <c r="N20" s="543"/>
      <c r="O20" s="543"/>
      <c r="P20" s="542" t="s">
        <v>521</v>
      </c>
      <c r="Q20" s="543"/>
      <c r="R20" s="543"/>
      <c r="S20" s="543"/>
      <c r="T20" s="542" t="s">
        <v>522</v>
      </c>
      <c r="U20" s="543"/>
      <c r="V20" s="543"/>
      <c r="W20" s="543"/>
      <c r="X20" s="542" t="s">
        <v>575</v>
      </c>
      <c r="Y20" s="543"/>
      <c r="Z20" s="543"/>
      <c r="AA20" s="544"/>
      <c r="AB20" s="547" t="s">
        <v>178</v>
      </c>
      <c r="AC20" s="548"/>
      <c r="AD20" s="60"/>
      <c r="AE20" s="60"/>
      <c r="AF20" s="60"/>
    </row>
    <row r="21" spans="1:32" ht="99.75" customHeight="1" x14ac:dyDescent="0.25">
      <c r="A21" s="556"/>
      <c r="B21" s="556"/>
      <c r="C21" s="532"/>
      <c r="D21" s="532"/>
      <c r="E21" s="558"/>
      <c r="F21" s="558"/>
      <c r="G21" s="560"/>
      <c r="H21" s="532" t="s">
        <v>1</v>
      </c>
      <c r="I21" s="532"/>
      <c r="J21" s="532" t="s">
        <v>8</v>
      </c>
      <c r="K21" s="532"/>
      <c r="L21" s="532" t="s">
        <v>1</v>
      </c>
      <c r="M21" s="532"/>
      <c r="N21" s="532" t="s">
        <v>8</v>
      </c>
      <c r="O21" s="532"/>
      <c r="P21" s="532" t="s">
        <v>1</v>
      </c>
      <c r="Q21" s="532"/>
      <c r="R21" s="532" t="s">
        <v>8</v>
      </c>
      <c r="S21" s="532"/>
      <c r="T21" s="532" t="s">
        <v>1</v>
      </c>
      <c r="U21" s="532"/>
      <c r="V21" s="532" t="s">
        <v>8</v>
      </c>
      <c r="W21" s="532"/>
      <c r="X21" s="532" t="s">
        <v>1</v>
      </c>
      <c r="Y21" s="532"/>
      <c r="Z21" s="532" t="s">
        <v>8</v>
      </c>
      <c r="AA21" s="532"/>
      <c r="AB21" s="549"/>
      <c r="AC21" s="550"/>
    </row>
    <row r="22" spans="1:32" ht="89.25" customHeight="1" x14ac:dyDescent="0.25">
      <c r="A22" s="557"/>
      <c r="B22" s="557"/>
      <c r="C22" s="415" t="s">
        <v>1</v>
      </c>
      <c r="D22" s="415" t="s">
        <v>177</v>
      </c>
      <c r="E22" s="416" t="s">
        <v>576</v>
      </c>
      <c r="F22" s="416" t="s">
        <v>572</v>
      </c>
      <c r="G22" s="561"/>
      <c r="H22" s="417" t="s">
        <v>408</v>
      </c>
      <c r="I22" s="417" t="s">
        <v>409</v>
      </c>
      <c r="J22" s="417" t="s">
        <v>408</v>
      </c>
      <c r="K22" s="417" t="s">
        <v>409</v>
      </c>
      <c r="L22" s="417" t="s">
        <v>408</v>
      </c>
      <c r="M22" s="417" t="s">
        <v>409</v>
      </c>
      <c r="N22" s="417" t="s">
        <v>408</v>
      </c>
      <c r="O22" s="417" t="s">
        <v>409</v>
      </c>
      <c r="P22" s="417" t="s">
        <v>408</v>
      </c>
      <c r="Q22" s="417" t="s">
        <v>409</v>
      </c>
      <c r="R22" s="417" t="s">
        <v>408</v>
      </c>
      <c r="S22" s="417" t="s">
        <v>409</v>
      </c>
      <c r="T22" s="417" t="s">
        <v>408</v>
      </c>
      <c r="U22" s="417" t="s">
        <v>409</v>
      </c>
      <c r="V22" s="417" t="s">
        <v>408</v>
      </c>
      <c r="W22" s="417" t="s">
        <v>409</v>
      </c>
      <c r="X22" s="417" t="s">
        <v>408</v>
      </c>
      <c r="Y22" s="417" t="s">
        <v>409</v>
      </c>
      <c r="Z22" s="417" t="s">
        <v>408</v>
      </c>
      <c r="AA22" s="417" t="s">
        <v>409</v>
      </c>
      <c r="AB22" s="415" t="s">
        <v>1</v>
      </c>
      <c r="AC22" s="415" t="s">
        <v>8</v>
      </c>
    </row>
    <row r="23" spans="1:32" ht="19.5" customHeight="1" x14ac:dyDescent="0.25">
      <c r="A23" s="322">
        <v>1</v>
      </c>
      <c r="B23" s="322">
        <v>2</v>
      </c>
      <c r="C23" s="442">
        <v>3</v>
      </c>
      <c r="D23" s="442">
        <v>4</v>
      </c>
      <c r="E23" s="442">
        <v>5</v>
      </c>
      <c r="F23" s="442">
        <v>6</v>
      </c>
      <c r="G23" s="442">
        <v>7</v>
      </c>
      <c r="H23" s="442">
        <v>8</v>
      </c>
      <c r="I23" s="442">
        <v>9</v>
      </c>
      <c r="J23" s="442">
        <v>10</v>
      </c>
      <c r="K23" s="442">
        <v>11</v>
      </c>
      <c r="L23" s="442">
        <v>12</v>
      </c>
      <c r="M23" s="442">
        <v>13</v>
      </c>
      <c r="N23" s="442">
        <v>14</v>
      </c>
      <c r="O23" s="442">
        <v>15</v>
      </c>
      <c r="P23" s="442">
        <v>16</v>
      </c>
      <c r="Q23" s="442">
        <v>17</v>
      </c>
      <c r="R23" s="442">
        <v>18</v>
      </c>
      <c r="S23" s="442">
        <v>19</v>
      </c>
      <c r="T23" s="442">
        <v>20</v>
      </c>
      <c r="U23" s="442">
        <v>21</v>
      </c>
      <c r="V23" s="442">
        <v>22</v>
      </c>
      <c r="W23" s="442">
        <v>23</v>
      </c>
      <c r="X23" s="442">
        <v>24</v>
      </c>
      <c r="Y23" s="442">
        <v>25</v>
      </c>
      <c r="Z23" s="442">
        <v>26</v>
      </c>
      <c r="AA23" s="442">
        <v>27</v>
      </c>
      <c r="AB23" s="442">
        <v>28</v>
      </c>
      <c r="AC23" s="442">
        <v>29</v>
      </c>
    </row>
    <row r="24" spans="1:32" ht="47.25" customHeight="1" x14ac:dyDescent="0.25">
      <c r="A24" s="323">
        <v>1</v>
      </c>
      <c r="B24" s="324" t="s">
        <v>176</v>
      </c>
      <c r="C24" s="325">
        <f>SUM(C25:C29)</f>
        <v>5.2765470800000003</v>
      </c>
      <c r="D24" s="377">
        <f t="shared" ref="D24" si="0">SUM(D25:D29)</f>
        <v>0</v>
      </c>
      <c r="E24" s="381">
        <f t="shared" ref="E24:K24" si="1">SUM(E25:E29)</f>
        <v>5.2765470800000003</v>
      </c>
      <c r="F24" s="418">
        <f t="shared" ref="F24:G24" si="2">SUM(F25:F29)</f>
        <v>5.1559228300000006</v>
      </c>
      <c r="G24" s="377">
        <f t="shared" si="2"/>
        <v>0.12062425</v>
      </c>
      <c r="H24" s="377">
        <v>5.1559228300000006</v>
      </c>
      <c r="I24" s="377">
        <v>5.1559228300000006</v>
      </c>
      <c r="J24" s="377">
        <f t="shared" ref="J24" si="3">SUM(J25:J29)</f>
        <v>4.7178737800000006</v>
      </c>
      <c r="K24" s="377">
        <f t="shared" si="1"/>
        <v>4.7178737800000006</v>
      </c>
      <c r="L24" s="377">
        <f>SUM(L25:L29)</f>
        <v>0</v>
      </c>
      <c r="M24" s="377">
        <f t="shared" ref="M24:O24" si="4">SUM(M25:M29)</f>
        <v>0</v>
      </c>
      <c r="N24" s="377">
        <f t="shared" si="4"/>
        <v>0</v>
      </c>
      <c r="O24" s="377">
        <f t="shared" si="4"/>
        <v>0</v>
      </c>
      <c r="P24" s="377">
        <f>SUM(P25:P29)</f>
        <v>0</v>
      </c>
      <c r="Q24" s="377">
        <f t="shared" ref="Q24:S24" si="5">SUM(Q25:Q29)</f>
        <v>0</v>
      </c>
      <c r="R24" s="377">
        <f t="shared" si="5"/>
        <v>0</v>
      </c>
      <c r="S24" s="377">
        <f t="shared" si="5"/>
        <v>0</v>
      </c>
      <c r="T24" s="377">
        <f t="shared" ref="T24:AA24" si="6">SUM(T25:T29)</f>
        <v>0</v>
      </c>
      <c r="U24" s="377">
        <f t="shared" si="6"/>
        <v>0</v>
      </c>
      <c r="V24" s="377">
        <f t="shared" si="6"/>
        <v>0</v>
      </c>
      <c r="W24" s="377">
        <f t="shared" si="6"/>
        <v>0</v>
      </c>
      <c r="X24" s="377">
        <f t="shared" ref="X24" si="7">SUM(X25:X29)</f>
        <v>0</v>
      </c>
      <c r="Y24" s="377">
        <f t="shared" si="6"/>
        <v>0</v>
      </c>
      <c r="Z24" s="377">
        <f t="shared" si="6"/>
        <v>0</v>
      </c>
      <c r="AA24" s="377">
        <f t="shared" si="6"/>
        <v>0</v>
      </c>
      <c r="AB24" s="418">
        <f>H24+L24+P24+T24+X24</f>
        <v>5.1559228300000006</v>
      </c>
      <c r="AC24" s="420">
        <f>J24+N24+R24+V24+Z24</f>
        <v>4.7178737800000006</v>
      </c>
    </row>
    <row r="25" spans="1:32" ht="24" customHeight="1" x14ac:dyDescent="0.25">
      <c r="A25" s="326" t="s">
        <v>175</v>
      </c>
      <c r="B25" s="327" t="s">
        <v>174</v>
      </c>
      <c r="C25" s="325">
        <v>0</v>
      </c>
      <c r="D25" s="377">
        <v>0</v>
      </c>
      <c r="E25" s="382">
        <f>C25</f>
        <v>0</v>
      </c>
      <c r="F25" s="419">
        <f>E25-G25</f>
        <v>0</v>
      </c>
      <c r="G25" s="378">
        <v>0</v>
      </c>
      <c r="H25" s="378">
        <v>0</v>
      </c>
      <c r="I25" s="378">
        <v>0</v>
      </c>
      <c r="J25" s="378">
        <v>0</v>
      </c>
      <c r="K25" s="378">
        <f>J25</f>
        <v>0</v>
      </c>
      <c r="L25" s="378">
        <v>0</v>
      </c>
      <c r="M25" s="378">
        <v>0</v>
      </c>
      <c r="N25" s="378">
        <v>0</v>
      </c>
      <c r="O25" s="378">
        <v>0</v>
      </c>
      <c r="P25" s="378">
        <v>0</v>
      </c>
      <c r="Q25" s="378">
        <v>0</v>
      </c>
      <c r="R25" s="378">
        <v>0</v>
      </c>
      <c r="S25" s="378">
        <v>0</v>
      </c>
      <c r="T25" s="378">
        <v>0</v>
      </c>
      <c r="U25" s="378">
        <v>0</v>
      </c>
      <c r="V25" s="378">
        <v>0</v>
      </c>
      <c r="W25" s="378">
        <v>0</v>
      </c>
      <c r="X25" s="378">
        <v>0</v>
      </c>
      <c r="Y25" s="378">
        <v>0</v>
      </c>
      <c r="Z25" s="378">
        <v>0</v>
      </c>
      <c r="AA25" s="378">
        <v>0</v>
      </c>
      <c r="AB25" s="418">
        <f t="shared" ref="AB25:AB64" si="8">H25+L25+P25+T25+X25</f>
        <v>0</v>
      </c>
      <c r="AC25" s="420">
        <f t="shared" ref="AC25:AC64" si="9">J25+N25+R25+V25+Z25</f>
        <v>0</v>
      </c>
    </row>
    <row r="26" spans="1:32" x14ac:dyDescent="0.25">
      <c r="A26" s="326" t="s">
        <v>173</v>
      </c>
      <c r="B26" s="327" t="s">
        <v>172</v>
      </c>
      <c r="C26" s="325">
        <v>0</v>
      </c>
      <c r="D26" s="377">
        <v>0</v>
      </c>
      <c r="E26" s="382">
        <f>C26</f>
        <v>0</v>
      </c>
      <c r="F26" s="419">
        <f t="shared" ref="F26:F64" si="10">E26-G26</f>
        <v>0</v>
      </c>
      <c r="G26" s="378">
        <v>0</v>
      </c>
      <c r="H26" s="378">
        <v>0</v>
      </c>
      <c r="I26" s="378">
        <v>0</v>
      </c>
      <c r="J26" s="378">
        <v>0</v>
      </c>
      <c r="K26" s="378">
        <f t="shared" ref="K26:K29" si="11">J26</f>
        <v>0</v>
      </c>
      <c r="L26" s="378">
        <v>0</v>
      </c>
      <c r="M26" s="378">
        <v>0</v>
      </c>
      <c r="N26" s="378">
        <v>0</v>
      </c>
      <c r="O26" s="378">
        <v>0</v>
      </c>
      <c r="P26" s="378">
        <v>0</v>
      </c>
      <c r="Q26" s="378">
        <v>0</v>
      </c>
      <c r="R26" s="378">
        <v>0</v>
      </c>
      <c r="S26" s="378">
        <v>0</v>
      </c>
      <c r="T26" s="378">
        <v>0</v>
      </c>
      <c r="U26" s="378">
        <v>0</v>
      </c>
      <c r="V26" s="378">
        <v>0</v>
      </c>
      <c r="W26" s="378">
        <v>0</v>
      </c>
      <c r="X26" s="378">
        <v>0</v>
      </c>
      <c r="Y26" s="378">
        <v>0</v>
      </c>
      <c r="Z26" s="378">
        <v>0</v>
      </c>
      <c r="AA26" s="378">
        <v>0</v>
      </c>
      <c r="AB26" s="418">
        <f t="shared" si="8"/>
        <v>0</v>
      </c>
      <c r="AC26" s="420">
        <f t="shared" si="9"/>
        <v>0</v>
      </c>
    </row>
    <row r="27" spans="1:32" ht="31.5" x14ac:dyDescent="0.25">
      <c r="A27" s="326" t="s">
        <v>171</v>
      </c>
      <c r="B27" s="327" t="s">
        <v>364</v>
      </c>
      <c r="C27" s="325">
        <v>5.2765470800000003</v>
      </c>
      <c r="D27" s="377">
        <v>0</v>
      </c>
      <c r="E27" s="382">
        <f>C27</f>
        <v>5.2765470800000003</v>
      </c>
      <c r="F27" s="419">
        <f t="shared" si="10"/>
        <v>5.1559228300000006</v>
      </c>
      <c r="G27" s="378">
        <v>0.12062425</v>
      </c>
      <c r="H27" s="378">
        <v>5.1559228299999997</v>
      </c>
      <c r="I27" s="378">
        <v>5.1559228299999997</v>
      </c>
      <c r="J27" s="378">
        <v>4.7178737800000006</v>
      </c>
      <c r="K27" s="378">
        <v>4.7178737800000006</v>
      </c>
      <c r="L27" s="378">
        <v>0</v>
      </c>
      <c r="M27" s="378">
        <v>0</v>
      </c>
      <c r="N27" s="378">
        <v>0</v>
      </c>
      <c r="O27" s="378">
        <v>0</v>
      </c>
      <c r="P27" s="378">
        <v>0</v>
      </c>
      <c r="Q27" s="378">
        <v>0</v>
      </c>
      <c r="R27" s="378">
        <v>0</v>
      </c>
      <c r="S27" s="378">
        <v>0</v>
      </c>
      <c r="T27" s="378">
        <v>0</v>
      </c>
      <c r="U27" s="378">
        <v>0</v>
      </c>
      <c r="V27" s="379">
        <v>0</v>
      </c>
      <c r="W27" s="378">
        <v>0</v>
      </c>
      <c r="X27" s="378">
        <v>0</v>
      </c>
      <c r="Y27" s="378">
        <v>0</v>
      </c>
      <c r="Z27" s="378">
        <v>0</v>
      </c>
      <c r="AA27" s="378">
        <v>0</v>
      </c>
      <c r="AB27" s="418">
        <f t="shared" si="8"/>
        <v>5.1559228299999997</v>
      </c>
      <c r="AC27" s="420">
        <f t="shared" si="9"/>
        <v>4.7178737800000006</v>
      </c>
    </row>
    <row r="28" spans="1:32" x14ac:dyDescent="0.25">
      <c r="A28" s="326" t="s">
        <v>170</v>
      </c>
      <c r="B28" s="327" t="s">
        <v>169</v>
      </c>
      <c r="C28" s="325">
        <v>0</v>
      </c>
      <c r="D28" s="377">
        <v>0</v>
      </c>
      <c r="E28" s="382">
        <f>C28</f>
        <v>0</v>
      </c>
      <c r="F28" s="419">
        <f t="shared" si="10"/>
        <v>0</v>
      </c>
      <c r="G28" s="378">
        <v>0</v>
      </c>
      <c r="H28" s="378">
        <v>0</v>
      </c>
      <c r="I28" s="378">
        <v>0</v>
      </c>
      <c r="J28" s="378">
        <v>0</v>
      </c>
      <c r="K28" s="378">
        <f t="shared" si="11"/>
        <v>0</v>
      </c>
      <c r="L28" s="378">
        <v>0</v>
      </c>
      <c r="M28" s="378">
        <v>0</v>
      </c>
      <c r="N28" s="378">
        <v>0</v>
      </c>
      <c r="O28" s="378">
        <v>0</v>
      </c>
      <c r="P28" s="378">
        <v>0</v>
      </c>
      <c r="Q28" s="378">
        <v>0</v>
      </c>
      <c r="R28" s="378">
        <v>0</v>
      </c>
      <c r="S28" s="378">
        <v>0</v>
      </c>
      <c r="T28" s="378">
        <v>0</v>
      </c>
      <c r="U28" s="378">
        <v>0</v>
      </c>
      <c r="V28" s="378">
        <v>0</v>
      </c>
      <c r="W28" s="378">
        <v>0</v>
      </c>
      <c r="X28" s="378">
        <v>0</v>
      </c>
      <c r="Y28" s="378">
        <v>0</v>
      </c>
      <c r="Z28" s="378">
        <v>0</v>
      </c>
      <c r="AA28" s="378">
        <v>0</v>
      </c>
      <c r="AB28" s="418">
        <f t="shared" si="8"/>
        <v>0</v>
      </c>
      <c r="AC28" s="420">
        <f t="shared" si="9"/>
        <v>0</v>
      </c>
    </row>
    <row r="29" spans="1:32" x14ac:dyDescent="0.25">
      <c r="A29" s="326" t="s">
        <v>168</v>
      </c>
      <c r="B29" s="59" t="s">
        <v>167</v>
      </c>
      <c r="C29" s="325">
        <v>0</v>
      </c>
      <c r="D29" s="377">
        <v>0</v>
      </c>
      <c r="E29" s="382">
        <f>C29</f>
        <v>0</v>
      </c>
      <c r="F29" s="419">
        <f t="shared" si="10"/>
        <v>0</v>
      </c>
      <c r="G29" s="378">
        <v>0</v>
      </c>
      <c r="H29" s="378">
        <v>0</v>
      </c>
      <c r="I29" s="378">
        <v>0</v>
      </c>
      <c r="J29" s="378">
        <v>0</v>
      </c>
      <c r="K29" s="378">
        <f t="shared" si="11"/>
        <v>0</v>
      </c>
      <c r="L29" s="378">
        <v>0</v>
      </c>
      <c r="M29" s="378">
        <v>0</v>
      </c>
      <c r="N29" s="378">
        <v>0</v>
      </c>
      <c r="O29" s="378">
        <v>0</v>
      </c>
      <c r="P29" s="378">
        <v>0</v>
      </c>
      <c r="Q29" s="378">
        <v>0</v>
      </c>
      <c r="R29" s="378">
        <v>0</v>
      </c>
      <c r="S29" s="378">
        <v>0</v>
      </c>
      <c r="T29" s="378">
        <v>0</v>
      </c>
      <c r="U29" s="378">
        <v>0</v>
      </c>
      <c r="V29" s="378">
        <v>0</v>
      </c>
      <c r="W29" s="378">
        <v>0</v>
      </c>
      <c r="X29" s="378">
        <v>0</v>
      </c>
      <c r="Y29" s="378">
        <v>0</v>
      </c>
      <c r="Z29" s="378">
        <v>0</v>
      </c>
      <c r="AA29" s="378">
        <v>0</v>
      </c>
      <c r="AB29" s="418">
        <f t="shared" si="8"/>
        <v>0</v>
      </c>
      <c r="AC29" s="420">
        <f t="shared" si="9"/>
        <v>0</v>
      </c>
    </row>
    <row r="30" spans="1:32" ht="47.25" x14ac:dyDescent="0.25">
      <c r="A30" s="323" t="s">
        <v>60</v>
      </c>
      <c r="B30" s="324" t="s">
        <v>166</v>
      </c>
      <c r="C30" s="325">
        <f>SUM(C31:C34)</f>
        <v>4.4172266100000002</v>
      </c>
      <c r="D30" s="377">
        <f t="shared" ref="D30" si="12">SUM(D31:D34)</f>
        <v>0</v>
      </c>
      <c r="E30" s="381">
        <f t="shared" ref="E30:O30" si="13">SUM(E31:E34)</f>
        <v>4.4172266100000002</v>
      </c>
      <c r="F30" s="418">
        <f t="shared" si="13"/>
        <v>4.2966023599999996</v>
      </c>
      <c r="G30" s="377">
        <f t="shared" si="13"/>
        <v>0.12062425</v>
      </c>
      <c r="H30" s="377">
        <v>4.2966023599999996</v>
      </c>
      <c r="I30" s="377">
        <v>4.2966023599999996</v>
      </c>
      <c r="J30" s="377">
        <f t="shared" ref="J30" si="14">SUM(J31:J34)</f>
        <v>3.9315614800000001</v>
      </c>
      <c r="K30" s="377">
        <f t="shared" si="13"/>
        <v>3.9315614800000001</v>
      </c>
      <c r="L30" s="377">
        <f t="shared" si="13"/>
        <v>0</v>
      </c>
      <c r="M30" s="377">
        <f t="shared" si="13"/>
        <v>0</v>
      </c>
      <c r="N30" s="377">
        <f t="shared" si="13"/>
        <v>0</v>
      </c>
      <c r="O30" s="377">
        <f t="shared" si="13"/>
        <v>0</v>
      </c>
      <c r="P30" s="377">
        <f t="shared" ref="P30:AA30" si="15">SUM(P31:P34)</f>
        <v>0</v>
      </c>
      <c r="Q30" s="377">
        <f t="shared" si="15"/>
        <v>0</v>
      </c>
      <c r="R30" s="377">
        <f t="shared" si="15"/>
        <v>0</v>
      </c>
      <c r="S30" s="377">
        <f t="shared" si="15"/>
        <v>0</v>
      </c>
      <c r="T30" s="377">
        <f t="shared" si="15"/>
        <v>0</v>
      </c>
      <c r="U30" s="377">
        <f t="shared" si="15"/>
        <v>0</v>
      </c>
      <c r="V30" s="377">
        <f t="shared" si="15"/>
        <v>0</v>
      </c>
      <c r="W30" s="377">
        <f t="shared" si="15"/>
        <v>0</v>
      </c>
      <c r="X30" s="377">
        <f t="shared" ref="X30" si="16">SUM(X31:X34)</f>
        <v>0</v>
      </c>
      <c r="Y30" s="377">
        <f t="shared" si="15"/>
        <v>0</v>
      </c>
      <c r="Z30" s="377">
        <f t="shared" si="15"/>
        <v>0</v>
      </c>
      <c r="AA30" s="377">
        <f t="shared" si="15"/>
        <v>0</v>
      </c>
      <c r="AB30" s="418">
        <f t="shared" si="8"/>
        <v>4.2966023599999996</v>
      </c>
      <c r="AC30" s="420">
        <f t="shared" si="9"/>
        <v>3.9315614800000001</v>
      </c>
    </row>
    <row r="31" spans="1:32" x14ac:dyDescent="0.25">
      <c r="A31" s="323" t="s">
        <v>165</v>
      </c>
      <c r="B31" s="327" t="s">
        <v>164</v>
      </c>
      <c r="C31" s="325">
        <v>0.12062425</v>
      </c>
      <c r="D31" s="377">
        <v>0</v>
      </c>
      <c r="E31" s="382">
        <f t="shared" ref="E31:E64" si="17">C31</f>
        <v>0.12062425</v>
      </c>
      <c r="F31" s="419">
        <f t="shared" si="10"/>
        <v>0</v>
      </c>
      <c r="G31" s="378">
        <v>0.12062425</v>
      </c>
      <c r="H31" s="378">
        <v>0</v>
      </c>
      <c r="I31" s="378">
        <v>0</v>
      </c>
      <c r="J31" s="378">
        <v>0</v>
      </c>
      <c r="K31" s="378">
        <f t="shared" ref="K31:K64" si="18">J31</f>
        <v>0</v>
      </c>
      <c r="L31" s="378">
        <v>0</v>
      </c>
      <c r="M31" s="378">
        <v>0</v>
      </c>
      <c r="N31" s="378">
        <v>0</v>
      </c>
      <c r="O31" s="378">
        <v>0</v>
      </c>
      <c r="P31" s="378">
        <v>0</v>
      </c>
      <c r="Q31" s="378">
        <v>0</v>
      </c>
      <c r="R31" s="378">
        <v>0</v>
      </c>
      <c r="S31" s="378">
        <v>0</v>
      </c>
      <c r="T31" s="378">
        <v>0</v>
      </c>
      <c r="U31" s="378">
        <v>0</v>
      </c>
      <c r="V31" s="378">
        <v>0</v>
      </c>
      <c r="W31" s="378">
        <v>0</v>
      </c>
      <c r="X31" s="378">
        <v>0</v>
      </c>
      <c r="Y31" s="378">
        <v>0</v>
      </c>
      <c r="Z31" s="378">
        <v>0</v>
      </c>
      <c r="AA31" s="378">
        <v>0</v>
      </c>
      <c r="AB31" s="418">
        <f t="shared" si="8"/>
        <v>0</v>
      </c>
      <c r="AC31" s="420">
        <f t="shared" si="9"/>
        <v>0</v>
      </c>
    </row>
    <row r="32" spans="1:32" ht="31.5" x14ac:dyDescent="0.25">
      <c r="A32" s="323" t="s">
        <v>163</v>
      </c>
      <c r="B32" s="327" t="s">
        <v>162</v>
      </c>
      <c r="C32" s="325">
        <v>3.5529732300000001</v>
      </c>
      <c r="D32" s="377">
        <v>0</v>
      </c>
      <c r="E32" s="382">
        <f t="shared" si="17"/>
        <v>3.5529732300000001</v>
      </c>
      <c r="F32" s="419">
        <f t="shared" si="10"/>
        <v>3.5529732300000001</v>
      </c>
      <c r="G32" s="378">
        <v>0</v>
      </c>
      <c r="H32" s="378">
        <v>3.5529732300000001</v>
      </c>
      <c r="I32" s="378">
        <v>3.5529732300000001</v>
      </c>
      <c r="J32" s="378">
        <v>3.2628531000000001</v>
      </c>
      <c r="K32" s="378">
        <f t="shared" si="18"/>
        <v>3.2628531000000001</v>
      </c>
      <c r="L32" s="378">
        <v>0</v>
      </c>
      <c r="M32" s="378">
        <v>0</v>
      </c>
      <c r="N32" s="378">
        <v>0</v>
      </c>
      <c r="O32" s="378">
        <v>0</v>
      </c>
      <c r="P32" s="378">
        <v>0</v>
      </c>
      <c r="Q32" s="378">
        <v>0</v>
      </c>
      <c r="R32" s="378">
        <v>0</v>
      </c>
      <c r="S32" s="378">
        <v>0</v>
      </c>
      <c r="T32" s="378">
        <v>0</v>
      </c>
      <c r="U32" s="378">
        <v>0</v>
      </c>
      <c r="V32" s="378">
        <v>0</v>
      </c>
      <c r="W32" s="378">
        <v>0</v>
      </c>
      <c r="X32" s="378">
        <v>0</v>
      </c>
      <c r="Y32" s="378">
        <v>0</v>
      </c>
      <c r="Z32" s="378">
        <v>0</v>
      </c>
      <c r="AA32" s="378">
        <v>0</v>
      </c>
      <c r="AB32" s="418">
        <f t="shared" si="8"/>
        <v>3.5529732300000001</v>
      </c>
      <c r="AC32" s="420">
        <f t="shared" si="9"/>
        <v>3.2628531000000001</v>
      </c>
    </row>
    <row r="33" spans="1:29" x14ac:dyDescent="0.25">
      <c r="A33" s="323" t="s">
        <v>161</v>
      </c>
      <c r="B33" s="327" t="s">
        <v>160</v>
      </c>
      <c r="C33" s="325">
        <v>1.5929120000000001E-2</v>
      </c>
      <c r="D33" s="377">
        <v>0</v>
      </c>
      <c r="E33" s="382">
        <f t="shared" si="17"/>
        <v>1.5929120000000001E-2</v>
      </c>
      <c r="F33" s="419">
        <f t="shared" si="10"/>
        <v>1.5929120000000001E-2</v>
      </c>
      <c r="G33" s="378">
        <v>0</v>
      </c>
      <c r="H33" s="378">
        <v>1.5929120000000001E-2</v>
      </c>
      <c r="I33" s="378">
        <v>1.5929120000000001E-2</v>
      </c>
      <c r="J33" s="378">
        <v>1.489272E-2</v>
      </c>
      <c r="K33" s="378">
        <f t="shared" si="18"/>
        <v>1.489272E-2</v>
      </c>
      <c r="L33" s="378">
        <v>0</v>
      </c>
      <c r="M33" s="378">
        <v>0</v>
      </c>
      <c r="N33" s="378">
        <v>0</v>
      </c>
      <c r="O33" s="378">
        <v>0</v>
      </c>
      <c r="P33" s="378">
        <v>0</v>
      </c>
      <c r="Q33" s="378">
        <v>0</v>
      </c>
      <c r="R33" s="378">
        <v>0</v>
      </c>
      <c r="S33" s="378">
        <v>0</v>
      </c>
      <c r="T33" s="378">
        <v>0</v>
      </c>
      <c r="U33" s="378">
        <v>0</v>
      </c>
      <c r="V33" s="378">
        <v>0</v>
      </c>
      <c r="W33" s="378">
        <v>0</v>
      </c>
      <c r="X33" s="378">
        <v>0</v>
      </c>
      <c r="Y33" s="378">
        <v>0</v>
      </c>
      <c r="Z33" s="378">
        <v>0</v>
      </c>
      <c r="AA33" s="378">
        <v>0</v>
      </c>
      <c r="AB33" s="418">
        <f t="shared" si="8"/>
        <v>1.5929120000000001E-2</v>
      </c>
      <c r="AC33" s="420">
        <f t="shared" si="9"/>
        <v>1.489272E-2</v>
      </c>
    </row>
    <row r="34" spans="1:29" x14ac:dyDescent="0.25">
      <c r="A34" s="323" t="s">
        <v>159</v>
      </c>
      <c r="B34" s="327" t="s">
        <v>158</v>
      </c>
      <c r="C34" s="325">
        <v>0.72770000999999995</v>
      </c>
      <c r="D34" s="377">
        <v>0</v>
      </c>
      <c r="E34" s="382">
        <f t="shared" si="17"/>
        <v>0.72770000999999995</v>
      </c>
      <c r="F34" s="419">
        <f t="shared" si="10"/>
        <v>0.72770000999999995</v>
      </c>
      <c r="G34" s="378">
        <v>0</v>
      </c>
      <c r="H34" s="378">
        <v>0.72770000999999995</v>
      </c>
      <c r="I34" s="378">
        <v>0.72770000999999995</v>
      </c>
      <c r="J34" s="378">
        <v>0.65381566000000002</v>
      </c>
      <c r="K34" s="378">
        <f t="shared" si="18"/>
        <v>0.65381566000000002</v>
      </c>
      <c r="L34" s="378">
        <v>0</v>
      </c>
      <c r="M34" s="378">
        <v>0</v>
      </c>
      <c r="N34" s="378">
        <v>0</v>
      </c>
      <c r="O34" s="378">
        <v>0</v>
      </c>
      <c r="P34" s="378">
        <v>0</v>
      </c>
      <c r="Q34" s="378">
        <v>0</v>
      </c>
      <c r="R34" s="378">
        <v>0</v>
      </c>
      <c r="S34" s="378">
        <v>0</v>
      </c>
      <c r="T34" s="378">
        <v>0</v>
      </c>
      <c r="U34" s="378">
        <v>0</v>
      </c>
      <c r="V34" s="378">
        <v>0</v>
      </c>
      <c r="W34" s="378">
        <v>0</v>
      </c>
      <c r="X34" s="378">
        <v>0</v>
      </c>
      <c r="Y34" s="378">
        <v>0</v>
      </c>
      <c r="Z34" s="378">
        <v>0</v>
      </c>
      <c r="AA34" s="378">
        <v>0</v>
      </c>
      <c r="AB34" s="418">
        <f t="shared" si="8"/>
        <v>0.72770000999999995</v>
      </c>
      <c r="AC34" s="420">
        <f t="shared" si="9"/>
        <v>0.65381566000000002</v>
      </c>
    </row>
    <row r="35" spans="1:29" ht="31.5" x14ac:dyDescent="0.25">
      <c r="A35" s="323" t="s">
        <v>59</v>
      </c>
      <c r="B35" s="324" t="s">
        <v>157</v>
      </c>
      <c r="C35" s="325">
        <v>0</v>
      </c>
      <c r="D35" s="377">
        <v>0</v>
      </c>
      <c r="E35" s="382">
        <f t="shared" si="17"/>
        <v>0</v>
      </c>
      <c r="F35" s="419">
        <f t="shared" si="10"/>
        <v>0</v>
      </c>
      <c r="G35" s="377">
        <v>0</v>
      </c>
      <c r="H35" s="377">
        <v>0</v>
      </c>
      <c r="I35" s="377">
        <v>0</v>
      </c>
      <c r="J35" s="377">
        <v>0</v>
      </c>
      <c r="K35" s="377">
        <f t="shared" si="18"/>
        <v>0</v>
      </c>
      <c r="L35" s="377">
        <v>0</v>
      </c>
      <c r="M35" s="377">
        <v>0</v>
      </c>
      <c r="N35" s="377">
        <v>0</v>
      </c>
      <c r="O35" s="377">
        <v>0</v>
      </c>
      <c r="P35" s="377">
        <v>0</v>
      </c>
      <c r="Q35" s="377">
        <v>0</v>
      </c>
      <c r="R35" s="377">
        <v>0</v>
      </c>
      <c r="S35" s="377">
        <v>0</v>
      </c>
      <c r="T35" s="377">
        <v>0</v>
      </c>
      <c r="U35" s="377">
        <v>0</v>
      </c>
      <c r="V35" s="380">
        <v>0</v>
      </c>
      <c r="W35" s="377">
        <v>0</v>
      </c>
      <c r="X35" s="377">
        <v>0</v>
      </c>
      <c r="Y35" s="377">
        <v>0</v>
      </c>
      <c r="Z35" s="377">
        <v>0</v>
      </c>
      <c r="AA35" s="377">
        <v>0</v>
      </c>
      <c r="AB35" s="418">
        <f t="shared" si="8"/>
        <v>0</v>
      </c>
      <c r="AC35" s="420">
        <f t="shared" si="9"/>
        <v>0</v>
      </c>
    </row>
    <row r="36" spans="1:29" ht="31.5" x14ac:dyDescent="0.25">
      <c r="A36" s="326" t="s">
        <v>156</v>
      </c>
      <c r="B36" s="328" t="s">
        <v>155</v>
      </c>
      <c r="C36" s="329">
        <v>0</v>
      </c>
      <c r="D36" s="377">
        <v>0</v>
      </c>
      <c r="E36" s="382">
        <f t="shared" si="17"/>
        <v>0</v>
      </c>
      <c r="F36" s="419">
        <f t="shared" si="10"/>
        <v>0</v>
      </c>
      <c r="G36" s="378">
        <v>0</v>
      </c>
      <c r="H36" s="378">
        <v>0</v>
      </c>
      <c r="I36" s="378">
        <v>0</v>
      </c>
      <c r="J36" s="378">
        <v>0</v>
      </c>
      <c r="K36" s="378">
        <f t="shared" si="18"/>
        <v>0</v>
      </c>
      <c r="L36" s="378">
        <v>0</v>
      </c>
      <c r="M36" s="378">
        <v>0</v>
      </c>
      <c r="N36" s="378">
        <v>0</v>
      </c>
      <c r="O36" s="378">
        <v>0</v>
      </c>
      <c r="P36" s="378">
        <v>0</v>
      </c>
      <c r="Q36" s="378">
        <v>0</v>
      </c>
      <c r="R36" s="378">
        <v>0</v>
      </c>
      <c r="S36" s="378">
        <v>0</v>
      </c>
      <c r="T36" s="378">
        <v>0</v>
      </c>
      <c r="U36" s="378">
        <v>0</v>
      </c>
      <c r="V36" s="378">
        <v>0</v>
      </c>
      <c r="W36" s="378">
        <v>0</v>
      </c>
      <c r="X36" s="378">
        <v>0</v>
      </c>
      <c r="Y36" s="378">
        <v>0</v>
      </c>
      <c r="Z36" s="378">
        <v>0</v>
      </c>
      <c r="AA36" s="378">
        <v>0</v>
      </c>
      <c r="AB36" s="418">
        <f t="shared" si="8"/>
        <v>0</v>
      </c>
      <c r="AC36" s="420">
        <f t="shared" si="9"/>
        <v>0</v>
      </c>
    </row>
    <row r="37" spans="1:29" x14ac:dyDescent="0.25">
      <c r="A37" s="326" t="s">
        <v>154</v>
      </c>
      <c r="B37" s="328" t="s">
        <v>144</v>
      </c>
      <c r="C37" s="329">
        <v>0</v>
      </c>
      <c r="D37" s="377">
        <v>0</v>
      </c>
      <c r="E37" s="382">
        <f t="shared" si="17"/>
        <v>0</v>
      </c>
      <c r="F37" s="419">
        <f t="shared" si="10"/>
        <v>0</v>
      </c>
      <c r="G37" s="378">
        <v>0</v>
      </c>
      <c r="H37" s="378">
        <v>0</v>
      </c>
      <c r="I37" s="378">
        <v>0</v>
      </c>
      <c r="J37" s="378">
        <v>0</v>
      </c>
      <c r="K37" s="378">
        <f t="shared" si="18"/>
        <v>0</v>
      </c>
      <c r="L37" s="378">
        <v>0</v>
      </c>
      <c r="M37" s="378">
        <v>0</v>
      </c>
      <c r="N37" s="378">
        <v>0</v>
      </c>
      <c r="O37" s="378">
        <v>0</v>
      </c>
      <c r="P37" s="378">
        <v>0</v>
      </c>
      <c r="Q37" s="378">
        <v>0</v>
      </c>
      <c r="R37" s="378">
        <v>0</v>
      </c>
      <c r="S37" s="378">
        <v>0</v>
      </c>
      <c r="T37" s="378">
        <v>0</v>
      </c>
      <c r="U37" s="378">
        <v>0</v>
      </c>
      <c r="V37" s="379">
        <v>0</v>
      </c>
      <c r="W37" s="378">
        <v>0</v>
      </c>
      <c r="X37" s="378">
        <v>0</v>
      </c>
      <c r="Y37" s="378">
        <v>0</v>
      </c>
      <c r="Z37" s="378">
        <v>0</v>
      </c>
      <c r="AA37" s="378">
        <v>0</v>
      </c>
      <c r="AB37" s="418">
        <f t="shared" si="8"/>
        <v>0</v>
      </c>
      <c r="AC37" s="420">
        <f t="shared" si="9"/>
        <v>0</v>
      </c>
    </row>
    <row r="38" spans="1:29" x14ac:dyDescent="0.25">
      <c r="A38" s="326" t="s">
        <v>153</v>
      </c>
      <c r="B38" s="328" t="s">
        <v>142</v>
      </c>
      <c r="C38" s="329">
        <v>0</v>
      </c>
      <c r="D38" s="377">
        <v>0</v>
      </c>
      <c r="E38" s="382">
        <f t="shared" si="17"/>
        <v>0</v>
      </c>
      <c r="F38" s="419">
        <f t="shared" si="10"/>
        <v>0</v>
      </c>
      <c r="G38" s="378">
        <v>0</v>
      </c>
      <c r="H38" s="378">
        <v>0</v>
      </c>
      <c r="I38" s="378">
        <v>0</v>
      </c>
      <c r="J38" s="378">
        <v>0</v>
      </c>
      <c r="K38" s="378">
        <f t="shared" si="18"/>
        <v>0</v>
      </c>
      <c r="L38" s="378">
        <v>0</v>
      </c>
      <c r="M38" s="378">
        <v>0</v>
      </c>
      <c r="N38" s="378">
        <v>0</v>
      </c>
      <c r="O38" s="378">
        <v>0</v>
      </c>
      <c r="P38" s="378">
        <v>0</v>
      </c>
      <c r="Q38" s="378">
        <v>0</v>
      </c>
      <c r="R38" s="378">
        <v>0</v>
      </c>
      <c r="S38" s="378">
        <v>0</v>
      </c>
      <c r="T38" s="378">
        <v>0</v>
      </c>
      <c r="U38" s="378">
        <v>0</v>
      </c>
      <c r="V38" s="378">
        <v>0</v>
      </c>
      <c r="W38" s="378">
        <v>0</v>
      </c>
      <c r="X38" s="378">
        <v>0</v>
      </c>
      <c r="Y38" s="378">
        <v>0</v>
      </c>
      <c r="Z38" s="378">
        <v>0</v>
      </c>
      <c r="AA38" s="378">
        <v>0</v>
      </c>
      <c r="AB38" s="418">
        <f t="shared" si="8"/>
        <v>0</v>
      </c>
      <c r="AC38" s="420">
        <f t="shared" si="9"/>
        <v>0</v>
      </c>
    </row>
    <row r="39" spans="1:29" ht="31.5" x14ac:dyDescent="0.25">
      <c r="A39" s="326" t="s">
        <v>152</v>
      </c>
      <c r="B39" s="327" t="s">
        <v>140</v>
      </c>
      <c r="C39" s="325">
        <v>1.4630000000000001</v>
      </c>
      <c r="D39" s="377">
        <v>0</v>
      </c>
      <c r="E39" s="382">
        <f t="shared" si="17"/>
        <v>1.4630000000000001</v>
      </c>
      <c r="F39" s="419">
        <f t="shared" si="10"/>
        <v>1.4630000000000001</v>
      </c>
      <c r="G39" s="378">
        <v>0</v>
      </c>
      <c r="H39" s="378">
        <v>1.4630000000000001</v>
      </c>
      <c r="I39" s="378">
        <v>1.4630000000000001</v>
      </c>
      <c r="J39" s="378">
        <v>1.4630000000000001</v>
      </c>
      <c r="K39" s="378">
        <f t="shared" si="18"/>
        <v>1.4630000000000001</v>
      </c>
      <c r="L39" s="378">
        <v>0</v>
      </c>
      <c r="M39" s="378">
        <v>0</v>
      </c>
      <c r="N39" s="378">
        <v>0</v>
      </c>
      <c r="O39" s="378">
        <v>0</v>
      </c>
      <c r="P39" s="378">
        <v>0</v>
      </c>
      <c r="Q39" s="378">
        <v>0</v>
      </c>
      <c r="R39" s="378">
        <v>0</v>
      </c>
      <c r="S39" s="378">
        <v>0</v>
      </c>
      <c r="T39" s="378">
        <v>0</v>
      </c>
      <c r="U39" s="378">
        <v>0</v>
      </c>
      <c r="V39" s="378">
        <v>0</v>
      </c>
      <c r="W39" s="378">
        <v>0</v>
      </c>
      <c r="X39" s="378">
        <v>0</v>
      </c>
      <c r="Y39" s="378">
        <v>0</v>
      </c>
      <c r="Z39" s="378">
        <v>0</v>
      </c>
      <c r="AA39" s="378">
        <v>0</v>
      </c>
      <c r="AB39" s="418">
        <f t="shared" si="8"/>
        <v>1.4630000000000001</v>
      </c>
      <c r="AC39" s="420">
        <f t="shared" si="9"/>
        <v>1.4630000000000001</v>
      </c>
    </row>
    <row r="40" spans="1:29" ht="31.5" x14ac:dyDescent="0.25">
      <c r="A40" s="326" t="s">
        <v>151</v>
      </c>
      <c r="B40" s="327" t="s">
        <v>138</v>
      </c>
      <c r="C40" s="325">
        <v>0</v>
      </c>
      <c r="D40" s="377">
        <v>0</v>
      </c>
      <c r="E40" s="382">
        <f t="shared" si="17"/>
        <v>0</v>
      </c>
      <c r="F40" s="419">
        <f t="shared" si="10"/>
        <v>0</v>
      </c>
      <c r="G40" s="378">
        <v>0</v>
      </c>
      <c r="H40" s="378">
        <v>0</v>
      </c>
      <c r="I40" s="378">
        <v>0</v>
      </c>
      <c r="J40" s="378">
        <v>0</v>
      </c>
      <c r="K40" s="378">
        <f t="shared" si="18"/>
        <v>0</v>
      </c>
      <c r="L40" s="378">
        <v>0</v>
      </c>
      <c r="M40" s="378">
        <v>0</v>
      </c>
      <c r="N40" s="378">
        <v>0</v>
      </c>
      <c r="O40" s="378">
        <v>0</v>
      </c>
      <c r="P40" s="378">
        <v>0</v>
      </c>
      <c r="Q40" s="378">
        <v>0</v>
      </c>
      <c r="R40" s="378">
        <v>0</v>
      </c>
      <c r="S40" s="378">
        <v>0</v>
      </c>
      <c r="T40" s="378">
        <v>0</v>
      </c>
      <c r="U40" s="378">
        <v>0</v>
      </c>
      <c r="V40" s="378">
        <v>0</v>
      </c>
      <c r="W40" s="378">
        <v>0</v>
      </c>
      <c r="X40" s="378">
        <v>0</v>
      </c>
      <c r="Y40" s="378">
        <v>0</v>
      </c>
      <c r="Z40" s="378">
        <v>0</v>
      </c>
      <c r="AA40" s="378">
        <v>0</v>
      </c>
      <c r="AB40" s="418">
        <f t="shared" si="8"/>
        <v>0</v>
      </c>
      <c r="AC40" s="420">
        <f t="shared" si="9"/>
        <v>0</v>
      </c>
    </row>
    <row r="41" spans="1:29" x14ac:dyDescent="0.25">
      <c r="A41" s="326" t="s">
        <v>150</v>
      </c>
      <c r="B41" s="327" t="s">
        <v>136</v>
      </c>
      <c r="C41" s="325">
        <v>0</v>
      </c>
      <c r="D41" s="377">
        <v>0</v>
      </c>
      <c r="E41" s="382">
        <f t="shared" si="17"/>
        <v>0</v>
      </c>
      <c r="F41" s="419">
        <f t="shared" si="10"/>
        <v>0</v>
      </c>
      <c r="G41" s="378">
        <v>0</v>
      </c>
      <c r="H41" s="378">
        <v>0</v>
      </c>
      <c r="I41" s="378">
        <v>0</v>
      </c>
      <c r="J41" s="378">
        <v>0</v>
      </c>
      <c r="K41" s="378">
        <f t="shared" si="18"/>
        <v>0</v>
      </c>
      <c r="L41" s="378">
        <v>0</v>
      </c>
      <c r="M41" s="378">
        <v>0</v>
      </c>
      <c r="N41" s="378">
        <v>0</v>
      </c>
      <c r="O41" s="378">
        <v>0</v>
      </c>
      <c r="P41" s="378">
        <v>0</v>
      </c>
      <c r="Q41" s="378">
        <v>0</v>
      </c>
      <c r="R41" s="378">
        <v>0</v>
      </c>
      <c r="S41" s="378">
        <v>0</v>
      </c>
      <c r="T41" s="378">
        <v>0</v>
      </c>
      <c r="U41" s="378">
        <v>0</v>
      </c>
      <c r="V41" s="378">
        <v>0</v>
      </c>
      <c r="W41" s="378">
        <v>0</v>
      </c>
      <c r="X41" s="378">
        <v>0</v>
      </c>
      <c r="Y41" s="378">
        <v>0</v>
      </c>
      <c r="Z41" s="378">
        <v>0</v>
      </c>
      <c r="AA41" s="378">
        <v>0</v>
      </c>
      <c r="AB41" s="418">
        <f t="shared" si="8"/>
        <v>0</v>
      </c>
      <c r="AC41" s="420">
        <f t="shared" si="9"/>
        <v>0</v>
      </c>
    </row>
    <row r="42" spans="1:29" ht="18.75" x14ac:dyDescent="0.25">
      <c r="A42" s="326" t="s">
        <v>149</v>
      </c>
      <c r="B42" s="328" t="s">
        <v>523</v>
      </c>
      <c r="C42" s="329">
        <v>0</v>
      </c>
      <c r="D42" s="377">
        <v>0</v>
      </c>
      <c r="E42" s="382">
        <f t="shared" si="17"/>
        <v>0</v>
      </c>
      <c r="F42" s="419">
        <f t="shared" si="10"/>
        <v>0</v>
      </c>
      <c r="G42" s="378">
        <v>0</v>
      </c>
      <c r="H42" s="378">
        <v>0</v>
      </c>
      <c r="I42" s="378">
        <v>0</v>
      </c>
      <c r="J42" s="378">
        <v>0</v>
      </c>
      <c r="K42" s="378">
        <f t="shared" si="18"/>
        <v>0</v>
      </c>
      <c r="L42" s="378">
        <v>0</v>
      </c>
      <c r="M42" s="378">
        <v>0</v>
      </c>
      <c r="N42" s="378">
        <v>0</v>
      </c>
      <c r="O42" s="378">
        <v>0</v>
      </c>
      <c r="P42" s="378">
        <v>0</v>
      </c>
      <c r="Q42" s="378">
        <v>0</v>
      </c>
      <c r="R42" s="378">
        <v>0</v>
      </c>
      <c r="S42" s="378">
        <v>0</v>
      </c>
      <c r="T42" s="378">
        <v>0</v>
      </c>
      <c r="U42" s="378">
        <v>0</v>
      </c>
      <c r="V42" s="378">
        <v>0</v>
      </c>
      <c r="W42" s="378">
        <v>0</v>
      </c>
      <c r="X42" s="378">
        <v>0</v>
      </c>
      <c r="Y42" s="378">
        <v>0</v>
      </c>
      <c r="Z42" s="378">
        <v>0</v>
      </c>
      <c r="AA42" s="378">
        <v>0</v>
      </c>
      <c r="AB42" s="418">
        <f t="shared" si="8"/>
        <v>0</v>
      </c>
      <c r="AC42" s="420">
        <f t="shared" si="9"/>
        <v>0</v>
      </c>
    </row>
    <row r="43" spans="1:29" x14ac:dyDescent="0.25">
      <c r="A43" s="323" t="s">
        <v>58</v>
      </c>
      <c r="B43" s="324" t="s">
        <v>148</v>
      </c>
      <c r="C43" s="325">
        <v>0</v>
      </c>
      <c r="D43" s="377">
        <v>0</v>
      </c>
      <c r="E43" s="382">
        <f t="shared" si="17"/>
        <v>0</v>
      </c>
      <c r="F43" s="419">
        <f t="shared" si="10"/>
        <v>0</v>
      </c>
      <c r="G43" s="377">
        <v>0</v>
      </c>
      <c r="H43" s="377">
        <v>0</v>
      </c>
      <c r="I43" s="377">
        <v>0</v>
      </c>
      <c r="J43" s="377">
        <v>0</v>
      </c>
      <c r="K43" s="377">
        <f t="shared" si="18"/>
        <v>0</v>
      </c>
      <c r="L43" s="377">
        <v>0</v>
      </c>
      <c r="M43" s="377">
        <v>0</v>
      </c>
      <c r="N43" s="377">
        <v>0</v>
      </c>
      <c r="O43" s="377">
        <v>0</v>
      </c>
      <c r="P43" s="377">
        <v>0</v>
      </c>
      <c r="Q43" s="377">
        <v>0</v>
      </c>
      <c r="R43" s="377">
        <v>0</v>
      </c>
      <c r="S43" s="377">
        <v>0</v>
      </c>
      <c r="T43" s="377">
        <v>0</v>
      </c>
      <c r="U43" s="377">
        <v>0</v>
      </c>
      <c r="V43" s="380">
        <v>0</v>
      </c>
      <c r="W43" s="377">
        <v>0</v>
      </c>
      <c r="X43" s="377">
        <v>0</v>
      </c>
      <c r="Y43" s="377">
        <v>0</v>
      </c>
      <c r="Z43" s="377">
        <v>0</v>
      </c>
      <c r="AA43" s="377">
        <v>0</v>
      </c>
      <c r="AB43" s="418">
        <f t="shared" si="8"/>
        <v>0</v>
      </c>
      <c r="AC43" s="420">
        <f t="shared" si="9"/>
        <v>0</v>
      </c>
    </row>
    <row r="44" spans="1:29" x14ac:dyDescent="0.25">
      <c r="A44" s="326" t="s">
        <v>147</v>
      </c>
      <c r="B44" s="327" t="s">
        <v>146</v>
      </c>
      <c r="C44" s="325">
        <f t="shared" ref="C44:C50" si="19">C36</f>
        <v>0</v>
      </c>
      <c r="D44" s="377">
        <v>0</v>
      </c>
      <c r="E44" s="382">
        <f t="shared" si="17"/>
        <v>0</v>
      </c>
      <c r="F44" s="419">
        <f t="shared" si="10"/>
        <v>0</v>
      </c>
      <c r="G44" s="378">
        <v>0</v>
      </c>
      <c r="H44" s="378">
        <v>0</v>
      </c>
      <c r="I44" s="378">
        <v>0</v>
      </c>
      <c r="J44" s="378">
        <v>0</v>
      </c>
      <c r="K44" s="378">
        <f t="shared" si="18"/>
        <v>0</v>
      </c>
      <c r="L44" s="378">
        <v>0</v>
      </c>
      <c r="M44" s="378">
        <v>0</v>
      </c>
      <c r="N44" s="378">
        <v>0</v>
      </c>
      <c r="O44" s="378">
        <v>0</v>
      </c>
      <c r="P44" s="378">
        <v>0</v>
      </c>
      <c r="Q44" s="378">
        <v>0</v>
      </c>
      <c r="R44" s="378">
        <v>0</v>
      </c>
      <c r="S44" s="378">
        <v>0</v>
      </c>
      <c r="T44" s="378">
        <v>0</v>
      </c>
      <c r="U44" s="378">
        <v>0</v>
      </c>
      <c r="V44" s="378">
        <v>0</v>
      </c>
      <c r="W44" s="378">
        <v>0</v>
      </c>
      <c r="X44" s="378">
        <v>0</v>
      </c>
      <c r="Y44" s="378">
        <v>0</v>
      </c>
      <c r="Z44" s="378">
        <v>0</v>
      </c>
      <c r="AA44" s="378">
        <v>0</v>
      </c>
      <c r="AB44" s="418">
        <f t="shared" si="8"/>
        <v>0</v>
      </c>
      <c r="AC44" s="420">
        <f t="shared" si="9"/>
        <v>0</v>
      </c>
    </row>
    <row r="45" spans="1:29" x14ac:dyDescent="0.25">
      <c r="A45" s="326" t="s">
        <v>145</v>
      </c>
      <c r="B45" s="327" t="s">
        <v>144</v>
      </c>
      <c r="C45" s="325">
        <f t="shared" si="19"/>
        <v>0</v>
      </c>
      <c r="D45" s="377">
        <v>0</v>
      </c>
      <c r="E45" s="382">
        <f t="shared" si="17"/>
        <v>0</v>
      </c>
      <c r="F45" s="419">
        <f t="shared" si="10"/>
        <v>0</v>
      </c>
      <c r="G45" s="378">
        <v>0</v>
      </c>
      <c r="H45" s="378">
        <v>0</v>
      </c>
      <c r="I45" s="378">
        <v>0</v>
      </c>
      <c r="J45" s="378">
        <v>0</v>
      </c>
      <c r="K45" s="378">
        <f t="shared" si="18"/>
        <v>0</v>
      </c>
      <c r="L45" s="378">
        <v>0</v>
      </c>
      <c r="M45" s="378">
        <v>0</v>
      </c>
      <c r="N45" s="378">
        <v>0</v>
      </c>
      <c r="O45" s="378">
        <v>0</v>
      </c>
      <c r="P45" s="378">
        <v>0</v>
      </c>
      <c r="Q45" s="378">
        <v>0</v>
      </c>
      <c r="R45" s="378">
        <v>0</v>
      </c>
      <c r="S45" s="378">
        <v>0</v>
      </c>
      <c r="T45" s="378">
        <v>0</v>
      </c>
      <c r="U45" s="378">
        <v>0</v>
      </c>
      <c r="V45" s="379">
        <v>0</v>
      </c>
      <c r="W45" s="378">
        <v>0</v>
      </c>
      <c r="X45" s="378">
        <v>0</v>
      </c>
      <c r="Y45" s="378">
        <v>0</v>
      </c>
      <c r="Z45" s="378">
        <v>0</v>
      </c>
      <c r="AA45" s="378">
        <v>0</v>
      </c>
      <c r="AB45" s="418">
        <f t="shared" si="8"/>
        <v>0</v>
      </c>
      <c r="AC45" s="420">
        <f t="shared" si="9"/>
        <v>0</v>
      </c>
    </row>
    <row r="46" spans="1:29" x14ac:dyDescent="0.25">
      <c r="A46" s="326" t="s">
        <v>143</v>
      </c>
      <c r="B46" s="327" t="s">
        <v>142</v>
      </c>
      <c r="C46" s="325">
        <f t="shared" si="19"/>
        <v>0</v>
      </c>
      <c r="D46" s="377">
        <v>0</v>
      </c>
      <c r="E46" s="382">
        <f t="shared" si="17"/>
        <v>0</v>
      </c>
      <c r="F46" s="419">
        <f t="shared" si="10"/>
        <v>0</v>
      </c>
      <c r="G46" s="378">
        <v>0</v>
      </c>
      <c r="H46" s="378">
        <v>0</v>
      </c>
      <c r="I46" s="378">
        <v>0</v>
      </c>
      <c r="J46" s="378">
        <v>0</v>
      </c>
      <c r="K46" s="378">
        <f t="shared" si="18"/>
        <v>0</v>
      </c>
      <c r="L46" s="378">
        <v>0</v>
      </c>
      <c r="M46" s="378">
        <v>0</v>
      </c>
      <c r="N46" s="378">
        <v>0</v>
      </c>
      <c r="O46" s="378">
        <v>0</v>
      </c>
      <c r="P46" s="378">
        <v>0</v>
      </c>
      <c r="Q46" s="378">
        <v>0</v>
      </c>
      <c r="R46" s="378">
        <v>0</v>
      </c>
      <c r="S46" s="378">
        <v>0</v>
      </c>
      <c r="T46" s="378">
        <v>0</v>
      </c>
      <c r="U46" s="378">
        <v>0</v>
      </c>
      <c r="V46" s="378">
        <v>0</v>
      </c>
      <c r="W46" s="378">
        <v>0</v>
      </c>
      <c r="X46" s="378">
        <v>0</v>
      </c>
      <c r="Y46" s="378">
        <v>0</v>
      </c>
      <c r="Z46" s="378">
        <v>0</v>
      </c>
      <c r="AA46" s="378">
        <v>0</v>
      </c>
      <c r="AB46" s="418">
        <f t="shared" si="8"/>
        <v>0</v>
      </c>
      <c r="AC46" s="420">
        <f t="shared" si="9"/>
        <v>0</v>
      </c>
    </row>
    <row r="47" spans="1:29" ht="31.5" x14ac:dyDescent="0.25">
      <c r="A47" s="326" t="s">
        <v>141</v>
      </c>
      <c r="B47" s="327" t="s">
        <v>140</v>
      </c>
      <c r="C47" s="325">
        <f t="shared" si="19"/>
        <v>1.4630000000000001</v>
      </c>
      <c r="D47" s="377">
        <v>0</v>
      </c>
      <c r="E47" s="382">
        <f t="shared" si="17"/>
        <v>1.4630000000000001</v>
      </c>
      <c r="F47" s="419">
        <f t="shared" si="10"/>
        <v>1.4630000000000001</v>
      </c>
      <c r="G47" s="378">
        <v>0</v>
      </c>
      <c r="H47" s="378">
        <v>1.4630000000000001</v>
      </c>
      <c r="I47" s="378">
        <v>1.4630000000000001</v>
      </c>
      <c r="J47" s="378">
        <f>J39</f>
        <v>1.4630000000000001</v>
      </c>
      <c r="K47" s="378">
        <f t="shared" si="18"/>
        <v>1.4630000000000001</v>
      </c>
      <c r="L47" s="378">
        <v>0</v>
      </c>
      <c r="M47" s="378">
        <v>0</v>
      </c>
      <c r="N47" s="378">
        <v>0</v>
      </c>
      <c r="O47" s="378">
        <v>0</v>
      </c>
      <c r="P47" s="378">
        <v>0</v>
      </c>
      <c r="Q47" s="378">
        <v>0</v>
      </c>
      <c r="R47" s="378">
        <v>0</v>
      </c>
      <c r="S47" s="378">
        <v>0</v>
      </c>
      <c r="T47" s="378">
        <v>0</v>
      </c>
      <c r="U47" s="378">
        <v>0</v>
      </c>
      <c r="V47" s="378">
        <v>0</v>
      </c>
      <c r="W47" s="378">
        <v>0</v>
      </c>
      <c r="X47" s="378">
        <v>0</v>
      </c>
      <c r="Y47" s="378">
        <v>0</v>
      </c>
      <c r="Z47" s="378">
        <v>0</v>
      </c>
      <c r="AA47" s="378">
        <v>0</v>
      </c>
      <c r="AB47" s="418">
        <f t="shared" si="8"/>
        <v>1.4630000000000001</v>
      </c>
      <c r="AC47" s="420">
        <f t="shared" si="9"/>
        <v>1.4630000000000001</v>
      </c>
    </row>
    <row r="48" spans="1:29" ht="31.5" x14ac:dyDescent="0.25">
      <c r="A48" s="326" t="s">
        <v>139</v>
      </c>
      <c r="B48" s="327" t="s">
        <v>138</v>
      </c>
      <c r="C48" s="325">
        <f t="shared" si="19"/>
        <v>0</v>
      </c>
      <c r="D48" s="377">
        <v>0</v>
      </c>
      <c r="E48" s="382">
        <f t="shared" si="17"/>
        <v>0</v>
      </c>
      <c r="F48" s="419">
        <f t="shared" si="10"/>
        <v>0</v>
      </c>
      <c r="G48" s="378">
        <v>0</v>
      </c>
      <c r="H48" s="378">
        <v>0</v>
      </c>
      <c r="I48" s="378">
        <v>0</v>
      </c>
      <c r="J48" s="378">
        <f t="shared" ref="J48:J49" si="20">J40</f>
        <v>0</v>
      </c>
      <c r="K48" s="378">
        <f t="shared" si="18"/>
        <v>0</v>
      </c>
      <c r="L48" s="378">
        <v>0</v>
      </c>
      <c r="M48" s="378">
        <v>0</v>
      </c>
      <c r="N48" s="378">
        <v>0</v>
      </c>
      <c r="O48" s="378">
        <v>0</v>
      </c>
      <c r="P48" s="378">
        <v>0</v>
      </c>
      <c r="Q48" s="378">
        <v>0</v>
      </c>
      <c r="R48" s="378">
        <v>0</v>
      </c>
      <c r="S48" s="378">
        <v>0</v>
      </c>
      <c r="T48" s="378">
        <v>0</v>
      </c>
      <c r="U48" s="378">
        <v>0</v>
      </c>
      <c r="V48" s="378">
        <v>0</v>
      </c>
      <c r="W48" s="378">
        <v>0</v>
      </c>
      <c r="X48" s="378">
        <v>0</v>
      </c>
      <c r="Y48" s="378">
        <v>0</v>
      </c>
      <c r="Z48" s="378">
        <v>0</v>
      </c>
      <c r="AA48" s="378">
        <v>0</v>
      </c>
      <c r="AB48" s="418">
        <f t="shared" si="8"/>
        <v>0</v>
      </c>
      <c r="AC48" s="420">
        <f t="shared" si="9"/>
        <v>0</v>
      </c>
    </row>
    <row r="49" spans="1:29" x14ac:dyDescent="0.25">
      <c r="A49" s="326" t="s">
        <v>137</v>
      </c>
      <c r="B49" s="327" t="s">
        <v>136</v>
      </c>
      <c r="C49" s="325">
        <f t="shared" si="19"/>
        <v>0</v>
      </c>
      <c r="D49" s="377">
        <v>0</v>
      </c>
      <c r="E49" s="382">
        <f t="shared" si="17"/>
        <v>0</v>
      </c>
      <c r="F49" s="419">
        <f t="shared" si="10"/>
        <v>0</v>
      </c>
      <c r="G49" s="378">
        <v>0</v>
      </c>
      <c r="H49" s="378">
        <v>0</v>
      </c>
      <c r="I49" s="378">
        <v>0</v>
      </c>
      <c r="J49" s="378">
        <f t="shared" si="20"/>
        <v>0</v>
      </c>
      <c r="K49" s="378">
        <f t="shared" si="18"/>
        <v>0</v>
      </c>
      <c r="L49" s="378">
        <v>0</v>
      </c>
      <c r="M49" s="378">
        <v>0</v>
      </c>
      <c r="N49" s="378">
        <v>0</v>
      </c>
      <c r="O49" s="378">
        <v>0</v>
      </c>
      <c r="P49" s="378">
        <v>0</v>
      </c>
      <c r="Q49" s="378">
        <v>0</v>
      </c>
      <c r="R49" s="378">
        <v>0</v>
      </c>
      <c r="S49" s="378">
        <v>0</v>
      </c>
      <c r="T49" s="378">
        <v>0</v>
      </c>
      <c r="U49" s="378">
        <v>0</v>
      </c>
      <c r="V49" s="378">
        <v>0</v>
      </c>
      <c r="W49" s="378">
        <v>0</v>
      </c>
      <c r="X49" s="378">
        <v>0</v>
      </c>
      <c r="Y49" s="378">
        <v>0</v>
      </c>
      <c r="Z49" s="378">
        <v>0</v>
      </c>
      <c r="AA49" s="378">
        <v>0</v>
      </c>
      <c r="AB49" s="418">
        <f t="shared" si="8"/>
        <v>0</v>
      </c>
      <c r="AC49" s="420">
        <f t="shared" si="9"/>
        <v>0</v>
      </c>
    </row>
    <row r="50" spans="1:29" ht="18.75" x14ac:dyDescent="0.25">
      <c r="A50" s="326" t="s">
        <v>135</v>
      </c>
      <c r="B50" s="328" t="s">
        <v>523</v>
      </c>
      <c r="C50" s="325">
        <f t="shared" si="19"/>
        <v>0</v>
      </c>
      <c r="D50" s="377">
        <v>0</v>
      </c>
      <c r="E50" s="382">
        <f t="shared" si="17"/>
        <v>0</v>
      </c>
      <c r="F50" s="419">
        <f t="shared" si="10"/>
        <v>0</v>
      </c>
      <c r="G50" s="378">
        <v>0</v>
      </c>
      <c r="H50" s="378">
        <v>0</v>
      </c>
      <c r="I50" s="378">
        <v>0</v>
      </c>
      <c r="J50" s="378">
        <v>0</v>
      </c>
      <c r="K50" s="378">
        <f t="shared" si="18"/>
        <v>0</v>
      </c>
      <c r="L50" s="378">
        <v>0</v>
      </c>
      <c r="M50" s="378">
        <v>0</v>
      </c>
      <c r="N50" s="378">
        <v>0</v>
      </c>
      <c r="O50" s="378">
        <v>0</v>
      </c>
      <c r="P50" s="378">
        <v>0</v>
      </c>
      <c r="Q50" s="378">
        <v>0</v>
      </c>
      <c r="R50" s="378">
        <v>0</v>
      </c>
      <c r="S50" s="378">
        <v>0</v>
      </c>
      <c r="T50" s="378">
        <v>0</v>
      </c>
      <c r="U50" s="378">
        <v>0</v>
      </c>
      <c r="V50" s="378">
        <v>0</v>
      </c>
      <c r="W50" s="378">
        <v>0</v>
      </c>
      <c r="X50" s="378">
        <v>0</v>
      </c>
      <c r="Y50" s="378">
        <v>0</v>
      </c>
      <c r="Z50" s="378">
        <v>0</v>
      </c>
      <c r="AA50" s="378">
        <v>0</v>
      </c>
      <c r="AB50" s="418">
        <f t="shared" si="8"/>
        <v>0</v>
      </c>
      <c r="AC50" s="420">
        <f t="shared" si="9"/>
        <v>0</v>
      </c>
    </row>
    <row r="51" spans="1:29" ht="35.25" customHeight="1" x14ac:dyDescent="0.25">
      <c r="A51" s="323" t="s">
        <v>56</v>
      </c>
      <c r="B51" s="324" t="s">
        <v>134</v>
      </c>
      <c r="C51" s="325">
        <v>0</v>
      </c>
      <c r="D51" s="377">
        <v>0</v>
      </c>
      <c r="E51" s="382">
        <f t="shared" si="17"/>
        <v>0</v>
      </c>
      <c r="F51" s="419">
        <f t="shared" si="10"/>
        <v>0</v>
      </c>
      <c r="G51" s="377">
        <v>0</v>
      </c>
      <c r="H51" s="377">
        <v>0</v>
      </c>
      <c r="I51" s="377">
        <v>0</v>
      </c>
      <c r="J51" s="377">
        <v>0</v>
      </c>
      <c r="K51" s="377">
        <f t="shared" si="18"/>
        <v>0</v>
      </c>
      <c r="L51" s="377">
        <v>0</v>
      </c>
      <c r="M51" s="377">
        <v>0</v>
      </c>
      <c r="N51" s="377">
        <v>0</v>
      </c>
      <c r="O51" s="377">
        <v>0</v>
      </c>
      <c r="P51" s="377">
        <v>0</v>
      </c>
      <c r="Q51" s="377">
        <v>0</v>
      </c>
      <c r="R51" s="377">
        <v>0</v>
      </c>
      <c r="S51" s="377">
        <v>0</v>
      </c>
      <c r="T51" s="377">
        <v>0</v>
      </c>
      <c r="U51" s="377">
        <v>0</v>
      </c>
      <c r="V51" s="380">
        <v>0</v>
      </c>
      <c r="W51" s="377">
        <v>0</v>
      </c>
      <c r="X51" s="377">
        <v>0</v>
      </c>
      <c r="Y51" s="377">
        <v>0</v>
      </c>
      <c r="Z51" s="377">
        <v>0</v>
      </c>
      <c r="AA51" s="377">
        <v>0</v>
      </c>
      <c r="AB51" s="418">
        <f t="shared" si="8"/>
        <v>0</v>
      </c>
      <c r="AC51" s="420">
        <f t="shared" si="9"/>
        <v>0</v>
      </c>
    </row>
    <row r="52" spans="1:29" x14ac:dyDescent="0.25">
      <c r="A52" s="326" t="s">
        <v>133</v>
      </c>
      <c r="B52" s="327" t="s">
        <v>132</v>
      </c>
      <c r="C52" s="325">
        <f>C30</f>
        <v>4.4172266100000002</v>
      </c>
      <c r="D52" s="377">
        <v>0</v>
      </c>
      <c r="E52" s="382">
        <f t="shared" si="17"/>
        <v>4.4172266100000002</v>
      </c>
      <c r="F52" s="419">
        <f t="shared" si="10"/>
        <v>4.4172266100000002</v>
      </c>
      <c r="G52" s="378">
        <v>0</v>
      </c>
      <c r="H52" s="378">
        <v>4.4172266100000002</v>
      </c>
      <c r="I52" s="378">
        <v>4.4172266100000002</v>
      </c>
      <c r="J52" s="378">
        <v>4.0521857299999997</v>
      </c>
      <c r="K52" s="378">
        <v>4.0521857299999997</v>
      </c>
      <c r="L52" s="378">
        <v>0</v>
      </c>
      <c r="M52" s="378">
        <v>0</v>
      </c>
      <c r="N52" s="378">
        <v>0</v>
      </c>
      <c r="O52" s="378">
        <v>0</v>
      </c>
      <c r="P52" s="378">
        <v>0</v>
      </c>
      <c r="Q52" s="378">
        <v>0</v>
      </c>
      <c r="R52" s="378">
        <v>0</v>
      </c>
      <c r="S52" s="378">
        <v>0</v>
      </c>
      <c r="T52" s="378">
        <v>0</v>
      </c>
      <c r="U52" s="378">
        <v>0</v>
      </c>
      <c r="V52" s="378">
        <v>0</v>
      </c>
      <c r="W52" s="378">
        <v>0</v>
      </c>
      <c r="X52" s="378">
        <v>0</v>
      </c>
      <c r="Y52" s="378">
        <v>0</v>
      </c>
      <c r="Z52" s="378">
        <v>0</v>
      </c>
      <c r="AA52" s="378">
        <v>0</v>
      </c>
      <c r="AB52" s="418">
        <f t="shared" si="8"/>
        <v>4.4172266100000002</v>
      </c>
      <c r="AC52" s="420">
        <f t="shared" si="9"/>
        <v>4.0521857299999997</v>
      </c>
    </row>
    <row r="53" spans="1:29" x14ac:dyDescent="0.25">
      <c r="A53" s="326" t="s">
        <v>131</v>
      </c>
      <c r="B53" s="327" t="s">
        <v>125</v>
      </c>
      <c r="C53" s="325">
        <v>0</v>
      </c>
      <c r="D53" s="377">
        <v>0</v>
      </c>
      <c r="E53" s="382">
        <f t="shared" si="17"/>
        <v>0</v>
      </c>
      <c r="F53" s="419">
        <f t="shared" si="10"/>
        <v>0</v>
      </c>
      <c r="G53" s="378">
        <v>0</v>
      </c>
      <c r="H53" s="378">
        <v>0</v>
      </c>
      <c r="I53" s="378">
        <v>0</v>
      </c>
      <c r="J53" s="378">
        <v>0</v>
      </c>
      <c r="K53" s="378">
        <f t="shared" si="18"/>
        <v>0</v>
      </c>
      <c r="L53" s="378">
        <v>0</v>
      </c>
      <c r="M53" s="378">
        <v>0</v>
      </c>
      <c r="N53" s="378">
        <v>0</v>
      </c>
      <c r="O53" s="378">
        <v>0</v>
      </c>
      <c r="P53" s="378">
        <v>0</v>
      </c>
      <c r="Q53" s="378">
        <v>0</v>
      </c>
      <c r="R53" s="378">
        <v>0</v>
      </c>
      <c r="S53" s="378">
        <v>0</v>
      </c>
      <c r="T53" s="378">
        <v>0</v>
      </c>
      <c r="U53" s="378">
        <v>0</v>
      </c>
      <c r="V53" s="379">
        <v>0</v>
      </c>
      <c r="W53" s="378">
        <v>0</v>
      </c>
      <c r="X53" s="378">
        <v>0</v>
      </c>
      <c r="Y53" s="378">
        <v>0</v>
      </c>
      <c r="Z53" s="378">
        <v>0</v>
      </c>
      <c r="AA53" s="378">
        <v>0</v>
      </c>
      <c r="AB53" s="418">
        <f t="shared" si="8"/>
        <v>0</v>
      </c>
      <c r="AC53" s="420">
        <f t="shared" si="9"/>
        <v>0</v>
      </c>
    </row>
    <row r="54" spans="1:29" x14ac:dyDescent="0.25">
      <c r="A54" s="326" t="s">
        <v>130</v>
      </c>
      <c r="B54" s="328" t="s">
        <v>124</v>
      </c>
      <c r="C54" s="329">
        <f>C45</f>
        <v>0</v>
      </c>
      <c r="D54" s="377">
        <v>0</v>
      </c>
      <c r="E54" s="382">
        <f t="shared" si="17"/>
        <v>0</v>
      </c>
      <c r="F54" s="419">
        <f t="shared" si="10"/>
        <v>0</v>
      </c>
      <c r="G54" s="378">
        <v>0</v>
      </c>
      <c r="H54" s="378">
        <v>0</v>
      </c>
      <c r="I54" s="378">
        <v>0</v>
      </c>
      <c r="J54" s="378">
        <v>0</v>
      </c>
      <c r="K54" s="378">
        <f t="shared" si="18"/>
        <v>0</v>
      </c>
      <c r="L54" s="378">
        <v>0</v>
      </c>
      <c r="M54" s="378">
        <v>0</v>
      </c>
      <c r="N54" s="378">
        <v>0</v>
      </c>
      <c r="O54" s="378">
        <v>0</v>
      </c>
      <c r="P54" s="378">
        <v>0</v>
      </c>
      <c r="Q54" s="378">
        <v>0</v>
      </c>
      <c r="R54" s="378">
        <v>0</v>
      </c>
      <c r="S54" s="378">
        <v>0</v>
      </c>
      <c r="T54" s="378">
        <v>0</v>
      </c>
      <c r="U54" s="378">
        <v>0</v>
      </c>
      <c r="V54" s="378">
        <v>0</v>
      </c>
      <c r="W54" s="378">
        <v>0</v>
      </c>
      <c r="X54" s="378">
        <v>0</v>
      </c>
      <c r="Y54" s="378">
        <v>0</v>
      </c>
      <c r="Z54" s="378">
        <v>0</v>
      </c>
      <c r="AA54" s="378">
        <v>0</v>
      </c>
      <c r="AB54" s="418">
        <f t="shared" si="8"/>
        <v>0</v>
      </c>
      <c r="AC54" s="420">
        <f t="shared" si="9"/>
        <v>0</v>
      </c>
    </row>
    <row r="55" spans="1:29" x14ac:dyDescent="0.25">
      <c r="A55" s="326" t="s">
        <v>129</v>
      </c>
      <c r="B55" s="328" t="s">
        <v>123</v>
      </c>
      <c r="C55" s="329">
        <v>0</v>
      </c>
      <c r="D55" s="377">
        <v>0</v>
      </c>
      <c r="E55" s="382">
        <f t="shared" si="17"/>
        <v>0</v>
      </c>
      <c r="F55" s="419">
        <f t="shared" si="10"/>
        <v>0</v>
      </c>
      <c r="G55" s="378">
        <v>0</v>
      </c>
      <c r="H55" s="378">
        <v>0</v>
      </c>
      <c r="I55" s="378">
        <v>0</v>
      </c>
      <c r="J55" s="378">
        <v>0</v>
      </c>
      <c r="K55" s="378">
        <f t="shared" si="18"/>
        <v>0</v>
      </c>
      <c r="L55" s="378">
        <v>0</v>
      </c>
      <c r="M55" s="378">
        <v>0</v>
      </c>
      <c r="N55" s="378">
        <v>0</v>
      </c>
      <c r="O55" s="378">
        <v>0</v>
      </c>
      <c r="P55" s="378">
        <v>0</v>
      </c>
      <c r="Q55" s="378">
        <v>0</v>
      </c>
      <c r="R55" s="378">
        <v>0</v>
      </c>
      <c r="S55" s="378">
        <v>0</v>
      </c>
      <c r="T55" s="378">
        <v>0</v>
      </c>
      <c r="U55" s="378">
        <v>0</v>
      </c>
      <c r="V55" s="378">
        <v>0</v>
      </c>
      <c r="W55" s="378">
        <v>0</v>
      </c>
      <c r="X55" s="378">
        <v>0</v>
      </c>
      <c r="Y55" s="378">
        <v>0</v>
      </c>
      <c r="Z55" s="378">
        <v>0</v>
      </c>
      <c r="AA55" s="378">
        <v>0</v>
      </c>
      <c r="AB55" s="418">
        <f t="shared" si="8"/>
        <v>0</v>
      </c>
      <c r="AC55" s="420">
        <f t="shared" si="9"/>
        <v>0</v>
      </c>
    </row>
    <row r="56" spans="1:29" x14ac:dyDescent="0.25">
      <c r="A56" s="326" t="s">
        <v>128</v>
      </c>
      <c r="B56" s="328" t="s">
        <v>122</v>
      </c>
      <c r="C56" s="329">
        <f>C47+C48+C49</f>
        <v>1.4630000000000001</v>
      </c>
      <c r="D56" s="377">
        <v>0</v>
      </c>
      <c r="E56" s="382">
        <f t="shared" si="17"/>
        <v>1.4630000000000001</v>
      </c>
      <c r="F56" s="419">
        <f t="shared" si="10"/>
        <v>1.4630000000000001</v>
      </c>
      <c r="G56" s="378">
        <v>0</v>
      </c>
      <c r="H56" s="378">
        <v>1.4630000000000001</v>
      </c>
      <c r="I56" s="378">
        <v>1.4630000000000001</v>
      </c>
      <c r="J56" s="378">
        <f>J47+J48+J49</f>
        <v>1.4630000000000001</v>
      </c>
      <c r="K56" s="378">
        <f t="shared" si="18"/>
        <v>1.4630000000000001</v>
      </c>
      <c r="L56" s="378">
        <v>0</v>
      </c>
      <c r="M56" s="378">
        <v>0</v>
      </c>
      <c r="N56" s="378">
        <v>0</v>
      </c>
      <c r="O56" s="378">
        <v>0</v>
      </c>
      <c r="P56" s="378">
        <v>0</v>
      </c>
      <c r="Q56" s="378">
        <v>0</v>
      </c>
      <c r="R56" s="378">
        <v>0</v>
      </c>
      <c r="S56" s="378">
        <v>0</v>
      </c>
      <c r="T56" s="378">
        <v>0</v>
      </c>
      <c r="U56" s="378">
        <v>0</v>
      </c>
      <c r="V56" s="378">
        <v>0</v>
      </c>
      <c r="W56" s="378">
        <v>0</v>
      </c>
      <c r="X56" s="378">
        <v>0</v>
      </c>
      <c r="Y56" s="378">
        <v>0</v>
      </c>
      <c r="Z56" s="378">
        <v>0</v>
      </c>
      <c r="AA56" s="378">
        <v>0</v>
      </c>
      <c r="AB56" s="418">
        <f t="shared" si="8"/>
        <v>1.4630000000000001</v>
      </c>
      <c r="AC56" s="420">
        <f t="shared" si="9"/>
        <v>1.4630000000000001</v>
      </c>
    </row>
    <row r="57" spans="1:29" ht="18.75" x14ac:dyDescent="0.25">
      <c r="A57" s="326" t="s">
        <v>127</v>
      </c>
      <c r="B57" s="328" t="s">
        <v>523</v>
      </c>
      <c r="C57" s="329">
        <f>C50</f>
        <v>0</v>
      </c>
      <c r="D57" s="377">
        <v>0</v>
      </c>
      <c r="E57" s="382">
        <f t="shared" si="17"/>
        <v>0</v>
      </c>
      <c r="F57" s="419">
        <f t="shared" si="10"/>
        <v>0</v>
      </c>
      <c r="G57" s="378">
        <v>0</v>
      </c>
      <c r="H57" s="378">
        <v>0</v>
      </c>
      <c r="I57" s="378">
        <v>0</v>
      </c>
      <c r="J57" s="378">
        <v>0</v>
      </c>
      <c r="K57" s="378">
        <f t="shared" si="18"/>
        <v>0</v>
      </c>
      <c r="L57" s="378">
        <v>0</v>
      </c>
      <c r="M57" s="378">
        <v>0</v>
      </c>
      <c r="N57" s="378">
        <v>0</v>
      </c>
      <c r="O57" s="378">
        <v>0</v>
      </c>
      <c r="P57" s="378">
        <v>0</v>
      </c>
      <c r="Q57" s="378">
        <v>0</v>
      </c>
      <c r="R57" s="378">
        <v>0</v>
      </c>
      <c r="S57" s="378">
        <v>0</v>
      </c>
      <c r="T57" s="378">
        <v>0</v>
      </c>
      <c r="U57" s="378">
        <v>0</v>
      </c>
      <c r="V57" s="378">
        <v>0</v>
      </c>
      <c r="W57" s="378">
        <v>0</v>
      </c>
      <c r="X57" s="378">
        <v>0</v>
      </c>
      <c r="Y57" s="378">
        <v>0</v>
      </c>
      <c r="Z57" s="378">
        <v>0</v>
      </c>
      <c r="AA57" s="378">
        <v>0</v>
      </c>
      <c r="AB57" s="418">
        <f t="shared" si="8"/>
        <v>0</v>
      </c>
      <c r="AC57" s="420">
        <f t="shared" si="9"/>
        <v>0</v>
      </c>
    </row>
    <row r="58" spans="1:29" ht="36.75" customHeight="1" x14ac:dyDescent="0.25">
      <c r="A58" s="323" t="s">
        <v>55</v>
      </c>
      <c r="B58" s="330" t="s">
        <v>224</v>
      </c>
      <c r="C58" s="329">
        <v>0</v>
      </c>
      <c r="D58" s="377">
        <v>0</v>
      </c>
      <c r="E58" s="382">
        <f t="shared" si="17"/>
        <v>0</v>
      </c>
      <c r="F58" s="419">
        <f t="shared" si="10"/>
        <v>0</v>
      </c>
      <c r="G58" s="377">
        <v>0</v>
      </c>
      <c r="H58" s="377">
        <v>0</v>
      </c>
      <c r="I58" s="377">
        <v>0</v>
      </c>
      <c r="J58" s="377">
        <v>0</v>
      </c>
      <c r="K58" s="377">
        <f t="shared" si="18"/>
        <v>0</v>
      </c>
      <c r="L58" s="377">
        <v>0</v>
      </c>
      <c r="M58" s="377">
        <v>0</v>
      </c>
      <c r="N58" s="377">
        <v>0</v>
      </c>
      <c r="O58" s="377">
        <v>0</v>
      </c>
      <c r="P58" s="377">
        <v>0</v>
      </c>
      <c r="Q58" s="377">
        <v>0</v>
      </c>
      <c r="R58" s="377">
        <v>0</v>
      </c>
      <c r="S58" s="377">
        <v>0</v>
      </c>
      <c r="T58" s="377">
        <v>0</v>
      </c>
      <c r="U58" s="377">
        <v>0</v>
      </c>
      <c r="V58" s="380">
        <v>0</v>
      </c>
      <c r="W58" s="377">
        <v>0</v>
      </c>
      <c r="X58" s="377">
        <v>0</v>
      </c>
      <c r="Y58" s="377">
        <v>0</v>
      </c>
      <c r="Z58" s="377">
        <v>0</v>
      </c>
      <c r="AA58" s="377">
        <v>0</v>
      </c>
      <c r="AB58" s="418">
        <f t="shared" si="8"/>
        <v>0</v>
      </c>
      <c r="AC58" s="420">
        <f t="shared" si="9"/>
        <v>0</v>
      </c>
    </row>
    <row r="59" spans="1:29" x14ac:dyDescent="0.25">
      <c r="A59" s="323" t="s">
        <v>53</v>
      </c>
      <c r="B59" s="324" t="s">
        <v>126</v>
      </c>
      <c r="C59" s="325">
        <v>0</v>
      </c>
      <c r="D59" s="377">
        <v>0</v>
      </c>
      <c r="E59" s="382">
        <f t="shared" si="17"/>
        <v>0</v>
      </c>
      <c r="F59" s="419">
        <f t="shared" si="10"/>
        <v>0</v>
      </c>
      <c r="G59" s="377">
        <v>0</v>
      </c>
      <c r="H59" s="377">
        <v>0</v>
      </c>
      <c r="I59" s="377">
        <v>0</v>
      </c>
      <c r="J59" s="377">
        <v>0</v>
      </c>
      <c r="K59" s="377">
        <f t="shared" si="18"/>
        <v>0</v>
      </c>
      <c r="L59" s="377">
        <v>0</v>
      </c>
      <c r="M59" s="377">
        <v>0</v>
      </c>
      <c r="N59" s="377">
        <v>0</v>
      </c>
      <c r="O59" s="377">
        <v>0</v>
      </c>
      <c r="P59" s="377">
        <v>0</v>
      </c>
      <c r="Q59" s="377">
        <v>0</v>
      </c>
      <c r="R59" s="377">
        <v>0</v>
      </c>
      <c r="S59" s="377">
        <v>0</v>
      </c>
      <c r="T59" s="377">
        <v>0</v>
      </c>
      <c r="U59" s="377">
        <v>0</v>
      </c>
      <c r="V59" s="380">
        <v>0</v>
      </c>
      <c r="W59" s="377">
        <v>0</v>
      </c>
      <c r="X59" s="377">
        <v>0</v>
      </c>
      <c r="Y59" s="377">
        <v>0</v>
      </c>
      <c r="Z59" s="377">
        <v>0</v>
      </c>
      <c r="AA59" s="377">
        <v>0</v>
      </c>
      <c r="AB59" s="418">
        <f t="shared" si="8"/>
        <v>0</v>
      </c>
      <c r="AC59" s="420">
        <f t="shared" si="9"/>
        <v>0</v>
      </c>
    </row>
    <row r="60" spans="1:29" x14ac:dyDescent="0.25">
      <c r="A60" s="326" t="s">
        <v>218</v>
      </c>
      <c r="B60" s="58" t="s">
        <v>146</v>
      </c>
      <c r="C60" s="246">
        <v>0</v>
      </c>
      <c r="D60" s="377">
        <v>0</v>
      </c>
      <c r="E60" s="382">
        <f t="shared" si="17"/>
        <v>0</v>
      </c>
      <c r="F60" s="419">
        <f t="shared" si="10"/>
        <v>0</v>
      </c>
      <c r="G60" s="378">
        <v>0</v>
      </c>
      <c r="H60" s="378">
        <v>0</v>
      </c>
      <c r="I60" s="378">
        <v>0</v>
      </c>
      <c r="J60" s="378">
        <v>0</v>
      </c>
      <c r="K60" s="378">
        <f t="shared" si="18"/>
        <v>0</v>
      </c>
      <c r="L60" s="378">
        <v>0</v>
      </c>
      <c r="M60" s="378">
        <v>0</v>
      </c>
      <c r="N60" s="378">
        <v>0</v>
      </c>
      <c r="O60" s="378">
        <v>0</v>
      </c>
      <c r="P60" s="378">
        <v>0</v>
      </c>
      <c r="Q60" s="378">
        <v>0</v>
      </c>
      <c r="R60" s="378">
        <v>0</v>
      </c>
      <c r="S60" s="378">
        <v>0</v>
      </c>
      <c r="T60" s="378">
        <v>0</v>
      </c>
      <c r="U60" s="378">
        <v>0</v>
      </c>
      <c r="V60" s="378">
        <v>0</v>
      </c>
      <c r="W60" s="378">
        <v>0</v>
      </c>
      <c r="X60" s="378">
        <v>0</v>
      </c>
      <c r="Y60" s="378">
        <v>0</v>
      </c>
      <c r="Z60" s="378">
        <v>0</v>
      </c>
      <c r="AA60" s="378">
        <v>0</v>
      </c>
      <c r="AB60" s="418">
        <f t="shared" si="8"/>
        <v>0</v>
      </c>
      <c r="AC60" s="420">
        <f t="shared" si="9"/>
        <v>0</v>
      </c>
    </row>
    <row r="61" spans="1:29" x14ac:dyDescent="0.25">
      <c r="A61" s="326" t="s">
        <v>219</v>
      </c>
      <c r="B61" s="58" t="s">
        <v>144</v>
      </c>
      <c r="C61" s="246">
        <v>0</v>
      </c>
      <c r="D61" s="377">
        <v>0</v>
      </c>
      <c r="E61" s="382">
        <f t="shared" si="17"/>
        <v>0</v>
      </c>
      <c r="F61" s="419">
        <f t="shared" si="10"/>
        <v>0</v>
      </c>
      <c r="G61" s="378">
        <v>0</v>
      </c>
      <c r="H61" s="378">
        <v>0</v>
      </c>
      <c r="I61" s="378">
        <v>0</v>
      </c>
      <c r="J61" s="378">
        <v>0</v>
      </c>
      <c r="K61" s="378">
        <f t="shared" si="18"/>
        <v>0</v>
      </c>
      <c r="L61" s="378">
        <v>0</v>
      </c>
      <c r="M61" s="378">
        <v>0</v>
      </c>
      <c r="N61" s="378">
        <v>0</v>
      </c>
      <c r="O61" s="378">
        <v>0</v>
      </c>
      <c r="P61" s="378">
        <v>0</v>
      </c>
      <c r="Q61" s="378">
        <v>0</v>
      </c>
      <c r="R61" s="378">
        <v>0</v>
      </c>
      <c r="S61" s="378">
        <v>0</v>
      </c>
      <c r="T61" s="378">
        <v>0</v>
      </c>
      <c r="U61" s="378">
        <v>0</v>
      </c>
      <c r="V61" s="378">
        <v>0</v>
      </c>
      <c r="W61" s="378">
        <v>0</v>
      </c>
      <c r="X61" s="378">
        <v>0</v>
      </c>
      <c r="Y61" s="378">
        <v>0</v>
      </c>
      <c r="Z61" s="378">
        <v>0</v>
      </c>
      <c r="AA61" s="378">
        <v>0</v>
      </c>
      <c r="AB61" s="418">
        <f t="shared" si="8"/>
        <v>0</v>
      </c>
      <c r="AC61" s="420">
        <f t="shared" si="9"/>
        <v>0</v>
      </c>
    </row>
    <row r="62" spans="1:29" x14ac:dyDescent="0.25">
      <c r="A62" s="326" t="s">
        <v>220</v>
      </c>
      <c r="B62" s="58" t="s">
        <v>142</v>
      </c>
      <c r="C62" s="246">
        <v>0</v>
      </c>
      <c r="D62" s="377">
        <v>0</v>
      </c>
      <c r="E62" s="382">
        <f t="shared" si="17"/>
        <v>0</v>
      </c>
      <c r="F62" s="419">
        <f t="shared" si="10"/>
        <v>0</v>
      </c>
      <c r="G62" s="378">
        <v>0</v>
      </c>
      <c r="H62" s="378">
        <v>0</v>
      </c>
      <c r="I62" s="378">
        <v>0</v>
      </c>
      <c r="J62" s="378">
        <v>0</v>
      </c>
      <c r="K62" s="378">
        <f t="shared" si="18"/>
        <v>0</v>
      </c>
      <c r="L62" s="378">
        <v>0</v>
      </c>
      <c r="M62" s="378">
        <v>0</v>
      </c>
      <c r="N62" s="378">
        <v>0</v>
      </c>
      <c r="O62" s="378">
        <v>0</v>
      </c>
      <c r="P62" s="378">
        <v>0</v>
      </c>
      <c r="Q62" s="378">
        <v>0</v>
      </c>
      <c r="R62" s="378">
        <v>0</v>
      </c>
      <c r="S62" s="378">
        <v>0</v>
      </c>
      <c r="T62" s="378">
        <v>0</v>
      </c>
      <c r="U62" s="378">
        <v>0</v>
      </c>
      <c r="V62" s="378">
        <v>0</v>
      </c>
      <c r="W62" s="378">
        <v>0</v>
      </c>
      <c r="X62" s="378">
        <v>0</v>
      </c>
      <c r="Y62" s="378">
        <v>0</v>
      </c>
      <c r="Z62" s="378">
        <v>0</v>
      </c>
      <c r="AA62" s="378">
        <v>0</v>
      </c>
      <c r="AB62" s="418">
        <f t="shared" si="8"/>
        <v>0</v>
      </c>
      <c r="AC62" s="420">
        <f t="shared" si="9"/>
        <v>0</v>
      </c>
    </row>
    <row r="63" spans="1:29" x14ac:dyDescent="0.25">
      <c r="A63" s="326" t="s">
        <v>221</v>
      </c>
      <c r="B63" s="58" t="s">
        <v>223</v>
      </c>
      <c r="C63" s="246">
        <v>1.4639999999999997</v>
      </c>
      <c r="D63" s="377">
        <v>0</v>
      </c>
      <c r="E63" s="382">
        <f t="shared" si="17"/>
        <v>1.4639999999999997</v>
      </c>
      <c r="F63" s="419">
        <f t="shared" si="10"/>
        <v>1.4639999999999997</v>
      </c>
      <c r="G63" s="378">
        <v>0</v>
      </c>
      <c r="H63" s="378">
        <v>1.4639999999999997</v>
      </c>
      <c r="I63" s="378">
        <v>1.4639999999999997</v>
      </c>
      <c r="J63" s="378">
        <v>1.4639999999999997</v>
      </c>
      <c r="K63" s="378">
        <f t="shared" si="18"/>
        <v>1.4639999999999997</v>
      </c>
      <c r="L63" s="378">
        <v>0</v>
      </c>
      <c r="M63" s="378">
        <v>0</v>
      </c>
      <c r="N63" s="378">
        <v>0</v>
      </c>
      <c r="O63" s="378">
        <v>0</v>
      </c>
      <c r="P63" s="378">
        <v>0</v>
      </c>
      <c r="Q63" s="378">
        <v>0</v>
      </c>
      <c r="R63" s="378">
        <v>0</v>
      </c>
      <c r="S63" s="378">
        <v>0</v>
      </c>
      <c r="T63" s="378">
        <v>0</v>
      </c>
      <c r="U63" s="378">
        <v>0</v>
      </c>
      <c r="V63" s="378">
        <v>0</v>
      </c>
      <c r="W63" s="378">
        <v>0</v>
      </c>
      <c r="X63" s="378">
        <v>0</v>
      </c>
      <c r="Y63" s="378">
        <v>0</v>
      </c>
      <c r="Z63" s="378">
        <v>0</v>
      </c>
      <c r="AA63" s="378">
        <v>0</v>
      </c>
      <c r="AB63" s="418">
        <f t="shared" si="8"/>
        <v>1.4639999999999997</v>
      </c>
      <c r="AC63" s="420">
        <f t="shared" si="9"/>
        <v>1.4639999999999997</v>
      </c>
    </row>
    <row r="64" spans="1:29" ht="18.75" x14ac:dyDescent="0.25">
      <c r="A64" s="326" t="s">
        <v>222</v>
      </c>
      <c r="B64" s="328" t="s">
        <v>121</v>
      </c>
      <c r="C64" s="329">
        <v>0</v>
      </c>
      <c r="D64" s="377">
        <v>0</v>
      </c>
      <c r="E64" s="382">
        <f t="shared" si="17"/>
        <v>0</v>
      </c>
      <c r="F64" s="419">
        <f t="shared" si="10"/>
        <v>0</v>
      </c>
      <c r="G64" s="378">
        <v>0</v>
      </c>
      <c r="H64" s="378">
        <v>0</v>
      </c>
      <c r="I64" s="378">
        <v>0</v>
      </c>
      <c r="J64" s="378">
        <v>0</v>
      </c>
      <c r="K64" s="378">
        <f t="shared" si="18"/>
        <v>0</v>
      </c>
      <c r="L64" s="378">
        <v>0</v>
      </c>
      <c r="M64" s="378">
        <v>0</v>
      </c>
      <c r="N64" s="378">
        <v>0</v>
      </c>
      <c r="O64" s="378">
        <v>0</v>
      </c>
      <c r="P64" s="378">
        <v>0</v>
      </c>
      <c r="Q64" s="378">
        <v>0</v>
      </c>
      <c r="R64" s="378">
        <v>0</v>
      </c>
      <c r="S64" s="378">
        <v>0</v>
      </c>
      <c r="T64" s="378">
        <v>0</v>
      </c>
      <c r="U64" s="378">
        <v>0</v>
      </c>
      <c r="V64" s="378">
        <v>0</v>
      </c>
      <c r="W64" s="378">
        <v>0</v>
      </c>
      <c r="X64" s="378">
        <v>0</v>
      </c>
      <c r="Y64" s="378">
        <v>0</v>
      </c>
      <c r="Z64" s="378">
        <v>0</v>
      </c>
      <c r="AA64" s="378">
        <v>0</v>
      </c>
      <c r="AB64" s="418">
        <f t="shared" si="8"/>
        <v>0</v>
      </c>
      <c r="AC64" s="420">
        <f t="shared" si="9"/>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553"/>
      <c r="C66" s="553"/>
      <c r="D66" s="553"/>
      <c r="E66" s="553"/>
      <c r="F66" s="553"/>
      <c r="G66" s="553"/>
      <c r="H66" s="553"/>
      <c r="I66" s="553"/>
      <c r="J66" s="320"/>
      <c r="K66" s="320"/>
      <c r="L66" s="320"/>
      <c r="M66" s="320"/>
      <c r="N66" s="320"/>
      <c r="O66" s="320"/>
      <c r="P66" s="320"/>
      <c r="Q66" s="320"/>
      <c r="R66" s="320"/>
      <c r="S66" s="320"/>
      <c r="T66" s="320"/>
      <c r="U66" s="320"/>
      <c r="V66" s="320"/>
      <c r="W66" s="320"/>
      <c r="X66" s="320"/>
      <c r="Y66" s="320"/>
      <c r="Z66" s="320"/>
      <c r="AA66" s="320"/>
      <c r="AB66" s="55"/>
    </row>
    <row r="67" spans="1:28" x14ac:dyDescent="0.25">
      <c r="A67" s="52"/>
      <c r="B67" s="52"/>
      <c r="C67" s="52"/>
      <c r="D67" s="52"/>
      <c r="E67" s="52"/>
      <c r="F67" s="52"/>
      <c r="AB67" s="52"/>
    </row>
    <row r="68" spans="1:28" ht="50.25" customHeight="1" x14ac:dyDescent="0.25">
      <c r="A68" s="52"/>
      <c r="B68" s="554"/>
      <c r="C68" s="554"/>
      <c r="D68" s="554"/>
      <c r="E68" s="554"/>
      <c r="F68" s="554"/>
      <c r="G68" s="554"/>
      <c r="H68" s="554"/>
      <c r="I68" s="554"/>
      <c r="J68" s="321"/>
      <c r="K68" s="321"/>
      <c r="L68" s="321"/>
      <c r="M68" s="321"/>
      <c r="N68" s="321"/>
      <c r="O68" s="321"/>
      <c r="P68" s="321"/>
      <c r="Q68" s="321"/>
      <c r="R68" s="321"/>
      <c r="S68" s="321"/>
      <c r="T68" s="321"/>
      <c r="U68" s="321"/>
      <c r="V68" s="321"/>
      <c r="W68" s="321"/>
      <c r="X68" s="321"/>
      <c r="Y68" s="321"/>
      <c r="Z68" s="321"/>
      <c r="AA68" s="321"/>
      <c r="AB68" s="52"/>
    </row>
    <row r="69" spans="1:28" x14ac:dyDescent="0.25">
      <c r="A69" s="52"/>
      <c r="B69" s="52"/>
      <c r="C69" s="52"/>
      <c r="D69" s="52"/>
      <c r="E69" s="52"/>
      <c r="F69" s="52"/>
      <c r="AB69" s="52"/>
    </row>
    <row r="70" spans="1:28" ht="36.75" customHeight="1" x14ac:dyDescent="0.25">
      <c r="A70" s="52"/>
      <c r="B70" s="553"/>
      <c r="C70" s="553"/>
      <c r="D70" s="553"/>
      <c r="E70" s="553"/>
      <c r="F70" s="553"/>
      <c r="G70" s="553"/>
      <c r="H70" s="553"/>
      <c r="I70" s="553"/>
      <c r="J70" s="320"/>
      <c r="K70" s="320"/>
      <c r="L70" s="320"/>
      <c r="M70" s="320"/>
      <c r="N70" s="320"/>
      <c r="O70" s="320"/>
      <c r="P70" s="320"/>
      <c r="Q70" s="320"/>
      <c r="R70" s="320"/>
      <c r="S70" s="320"/>
      <c r="T70" s="320"/>
      <c r="U70" s="320"/>
      <c r="V70" s="320"/>
      <c r="W70" s="320"/>
      <c r="X70" s="320"/>
      <c r="Y70" s="320"/>
      <c r="Z70" s="320"/>
      <c r="AA70" s="320"/>
      <c r="AB70" s="52"/>
    </row>
    <row r="71" spans="1:28" x14ac:dyDescent="0.25">
      <c r="A71" s="52"/>
      <c r="B71" s="54"/>
      <c r="C71" s="54"/>
      <c r="D71" s="54"/>
      <c r="E71" s="54"/>
      <c r="F71" s="54"/>
      <c r="AB71" s="52"/>
    </row>
    <row r="72" spans="1:28" ht="51" customHeight="1" x14ac:dyDescent="0.25">
      <c r="A72" s="52"/>
      <c r="B72" s="553"/>
      <c r="C72" s="553"/>
      <c r="D72" s="553"/>
      <c r="E72" s="553"/>
      <c r="F72" s="553"/>
      <c r="G72" s="553"/>
      <c r="H72" s="553"/>
      <c r="I72" s="553"/>
      <c r="J72" s="320"/>
      <c r="K72" s="320"/>
      <c r="L72" s="320"/>
      <c r="M72" s="320"/>
      <c r="N72" s="320"/>
      <c r="O72" s="320"/>
      <c r="P72" s="320"/>
      <c r="Q72" s="320"/>
      <c r="R72" s="320"/>
      <c r="S72" s="320"/>
      <c r="T72" s="320"/>
      <c r="U72" s="320"/>
      <c r="V72" s="320"/>
      <c r="W72" s="320"/>
      <c r="X72" s="320"/>
      <c r="Y72" s="320"/>
      <c r="Z72" s="320"/>
      <c r="AA72" s="320"/>
      <c r="AB72" s="52"/>
    </row>
    <row r="73" spans="1:28" ht="32.25" customHeight="1" x14ac:dyDescent="0.25">
      <c r="A73" s="52"/>
      <c r="B73" s="554"/>
      <c r="C73" s="554"/>
      <c r="D73" s="554"/>
      <c r="E73" s="554"/>
      <c r="F73" s="554"/>
      <c r="G73" s="554"/>
      <c r="H73" s="554"/>
      <c r="I73" s="554"/>
      <c r="J73" s="321"/>
      <c r="K73" s="321"/>
      <c r="L73" s="321"/>
      <c r="M73" s="321"/>
      <c r="N73" s="321"/>
      <c r="O73" s="321"/>
      <c r="P73" s="321"/>
      <c r="Q73" s="321"/>
      <c r="R73" s="321"/>
      <c r="S73" s="321"/>
      <c r="T73" s="321"/>
      <c r="U73" s="321"/>
      <c r="V73" s="321"/>
      <c r="W73" s="321"/>
      <c r="X73" s="321"/>
      <c r="Y73" s="321"/>
      <c r="Z73" s="321"/>
      <c r="AA73" s="321"/>
      <c r="AB73" s="52"/>
    </row>
    <row r="74" spans="1:28" ht="51.75" customHeight="1" x14ac:dyDescent="0.25">
      <c r="A74" s="52"/>
      <c r="B74" s="553"/>
      <c r="C74" s="553"/>
      <c r="D74" s="553"/>
      <c r="E74" s="553"/>
      <c r="F74" s="553"/>
      <c r="G74" s="553"/>
      <c r="H74" s="553"/>
      <c r="I74" s="553"/>
      <c r="J74" s="320"/>
      <c r="K74" s="320"/>
      <c r="L74" s="320"/>
      <c r="M74" s="320"/>
      <c r="N74" s="320"/>
      <c r="O74" s="320"/>
      <c r="P74" s="320"/>
      <c r="Q74" s="320"/>
      <c r="R74" s="320"/>
      <c r="S74" s="320"/>
      <c r="T74" s="320"/>
      <c r="U74" s="320"/>
      <c r="V74" s="320"/>
      <c r="W74" s="320"/>
      <c r="X74" s="320"/>
      <c r="Y74" s="320"/>
      <c r="Z74" s="320"/>
      <c r="AA74" s="320"/>
      <c r="AB74" s="52"/>
    </row>
    <row r="75" spans="1:28" ht="21.75" customHeight="1" x14ac:dyDescent="0.25">
      <c r="A75" s="52"/>
      <c r="B75" s="551"/>
      <c r="C75" s="551"/>
      <c r="D75" s="551"/>
      <c r="E75" s="551"/>
      <c r="F75" s="551"/>
      <c r="G75" s="551"/>
      <c r="H75" s="551"/>
      <c r="I75" s="551"/>
      <c r="J75" s="318"/>
      <c r="K75" s="318"/>
      <c r="L75" s="318"/>
      <c r="M75" s="318"/>
      <c r="N75" s="318"/>
      <c r="O75" s="318"/>
      <c r="P75" s="318"/>
      <c r="Q75" s="318"/>
      <c r="R75" s="318"/>
      <c r="S75" s="318"/>
      <c r="T75" s="318"/>
      <c r="U75" s="318"/>
      <c r="V75" s="318"/>
      <c r="W75" s="318"/>
      <c r="X75" s="318"/>
      <c r="Y75" s="318"/>
      <c r="Z75" s="318"/>
      <c r="AA75" s="318"/>
      <c r="AB75" s="52"/>
    </row>
    <row r="76" spans="1:28" ht="23.25" customHeight="1" x14ac:dyDescent="0.25">
      <c r="A76" s="52"/>
      <c r="B76" s="53"/>
      <c r="C76" s="53"/>
      <c r="D76" s="53"/>
      <c r="E76" s="53"/>
      <c r="F76" s="53"/>
      <c r="AB76" s="52"/>
    </row>
    <row r="77" spans="1:28" ht="18.75" customHeight="1" x14ac:dyDescent="0.25">
      <c r="A77" s="52"/>
      <c r="B77" s="552"/>
      <c r="C77" s="552"/>
      <c r="D77" s="552"/>
      <c r="E77" s="552"/>
      <c r="F77" s="552"/>
      <c r="G77" s="552"/>
      <c r="H77" s="552"/>
      <c r="I77" s="552"/>
      <c r="J77" s="319"/>
      <c r="K77" s="319"/>
      <c r="L77" s="319"/>
      <c r="M77" s="319"/>
      <c r="N77" s="319"/>
      <c r="O77" s="319"/>
      <c r="P77" s="319"/>
      <c r="Q77" s="319"/>
      <c r="R77" s="319"/>
      <c r="S77" s="319"/>
      <c r="T77" s="319"/>
      <c r="U77" s="319"/>
      <c r="V77" s="319"/>
      <c r="W77" s="319"/>
      <c r="X77" s="319"/>
      <c r="Y77" s="319"/>
      <c r="Z77" s="319"/>
      <c r="AA77" s="319"/>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20:A22"/>
    <mergeCell ref="E20:F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A4:AC4"/>
    <mergeCell ref="A6:AC6"/>
    <mergeCell ref="A8:AC8"/>
    <mergeCell ref="A9:AC9"/>
    <mergeCell ref="A11:AC11"/>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s>
  <conditionalFormatting sqref="C24:C64">
    <cfRule type="cellIs" dxfId="16" priority="25" operator="notEqual">
      <formula>0</formula>
    </cfRule>
  </conditionalFormatting>
  <conditionalFormatting sqref="H31:I64 H24:I29 K31:S64 K24:S29">
    <cfRule type="cellIs" dxfId="15" priority="20" operator="notEqual">
      <formula>0</formula>
    </cfRule>
  </conditionalFormatting>
  <conditionalFormatting sqref="G32:I64 T31:W64 T24:W29 H24:I31 K30:W30 K31:K64 Y24:AA64 K24:K29">
    <cfRule type="cellIs" dxfId="14" priority="22" operator="notEqual">
      <formula>0</formula>
    </cfRule>
  </conditionalFormatting>
  <conditionalFormatting sqref="E24:E64">
    <cfRule type="cellIs" dxfId="13" priority="18" operator="notEqual">
      <formula>0</formula>
    </cfRule>
  </conditionalFormatting>
  <conditionalFormatting sqref="N27">
    <cfRule type="cellIs" dxfId="12" priority="16" operator="notEqual">
      <formula>0</formula>
    </cfRule>
  </conditionalFormatting>
  <conditionalFormatting sqref="G24:G31">
    <cfRule type="cellIs" dxfId="11" priority="15"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J24:J29 J31:J62 J64">
    <cfRule type="cellIs" dxfId="8" priority="8" operator="notEqual">
      <formula>0</formula>
    </cfRule>
  </conditionalFormatting>
  <conditionalFormatting sqref="J24:J62 J64">
    <cfRule type="cellIs" dxfId="7" priority="9" operator="notEqual">
      <formula>0</formula>
    </cfRule>
  </conditionalFormatting>
  <conditionalFormatting sqref="D31:D64 D24:D29">
    <cfRule type="cellIs" dxfId="6" priority="6" operator="notEqual">
      <formula>0</formula>
    </cfRule>
  </conditionalFormatting>
  <conditionalFormatting sqref="D24:D64">
    <cfRule type="cellIs" dxfId="5" priority="7"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X24:X64">
    <cfRule type="cellIs" dxfId="2" priority="3" operator="notEqual">
      <formula>0</formula>
    </cfRule>
  </conditionalFormatting>
  <conditionalFormatting sqref="J63">
    <cfRule type="cellIs" dxfId="1" priority="1" operator="notEqual">
      <formula>0</formula>
    </cfRule>
  </conditionalFormatting>
  <conditionalFormatting sqref="J63">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3" zoomScale="85" zoomScaleSheetLayoutView="85" workbookViewId="0">
      <selection activeCell="C29" sqref="C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140625" style="18" customWidth="1"/>
    <col min="24" max="25" width="10.7109375" style="18" customWidth="1"/>
    <col min="26" max="26" width="7.7109375" style="18" customWidth="1"/>
    <col min="27" max="28" width="10.7109375" style="18" customWidth="1"/>
    <col min="29" max="29" width="19.8554687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65</v>
      </c>
    </row>
    <row r="2" spans="1:48" ht="18.75" x14ac:dyDescent="0.3">
      <c r="AV2" s="14" t="s">
        <v>7</v>
      </c>
    </row>
    <row r="3" spans="1:48" ht="18.75" x14ac:dyDescent="0.3">
      <c r="AV3" s="14" t="s">
        <v>64</v>
      </c>
    </row>
    <row r="4" spans="1:48" ht="18.75" x14ac:dyDescent="0.3">
      <c r="AV4" s="14"/>
    </row>
    <row r="5" spans="1:48" ht="18.75" customHeight="1" x14ac:dyDescent="0.25">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4"/>
    </row>
    <row r="7" spans="1:48" ht="18.75" x14ac:dyDescent="0.25">
      <c r="A7" s="467" t="s">
        <v>6</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6" t="s">
        <v>5</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x14ac:dyDescent="0.25">
      <c r="A12" s="461" t="str">
        <f>'1. паспорт местоположение'!A12:C12</f>
        <v>N_22-1279</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6" t="s">
        <v>4</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ht="33" customHeight="1" x14ac:dyDescent="0.25">
      <c r="A15" s="461" t="str">
        <f>'1. паспорт местоположение'!A15</f>
        <v>Реконструкция ВЛ 0,4 кВ Л-1, Л-2 от ТП 263-01 (инв. № 511516204) протяженностью 1,43 км в п. Осокино Багратионовского района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6" t="s">
        <v>3</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562"/>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c r="AM17" s="562"/>
      <c r="AN17" s="562"/>
      <c r="AO17" s="562"/>
      <c r="AP17" s="562"/>
      <c r="AQ17" s="562"/>
      <c r="AR17" s="562"/>
      <c r="AS17" s="562"/>
      <c r="AT17" s="562"/>
      <c r="AU17" s="562"/>
      <c r="AV17" s="562"/>
    </row>
    <row r="18" spans="1:48" ht="14.25" customHeight="1" x14ac:dyDescent="0.25">
      <c r="A18" s="562"/>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x14ac:dyDescent="0.25">
      <c r="A19" s="562"/>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row>
    <row r="20" spans="1:48" s="24" customFormat="1" x14ac:dyDescent="0.25">
      <c r="A20" s="563"/>
      <c r="B20" s="563"/>
      <c r="C20" s="563"/>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c r="AG20" s="563"/>
      <c r="AH20" s="563"/>
      <c r="AI20" s="563"/>
      <c r="AJ20" s="563"/>
      <c r="AK20" s="563"/>
      <c r="AL20" s="563"/>
      <c r="AM20" s="563"/>
      <c r="AN20" s="563"/>
      <c r="AO20" s="563"/>
      <c r="AP20" s="563"/>
      <c r="AQ20" s="563"/>
      <c r="AR20" s="563"/>
      <c r="AS20" s="563"/>
      <c r="AT20" s="563"/>
      <c r="AU20" s="563"/>
      <c r="AV20" s="563"/>
    </row>
    <row r="21" spans="1:48" s="24" customFormat="1" x14ac:dyDescent="0.25">
      <c r="A21" s="564" t="s">
        <v>440</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4" customFormat="1" ht="58.5" customHeight="1" x14ac:dyDescent="0.25">
      <c r="A22" s="565" t="s">
        <v>49</v>
      </c>
      <c r="B22" s="568" t="s">
        <v>21</v>
      </c>
      <c r="C22" s="565" t="s">
        <v>48</v>
      </c>
      <c r="D22" s="565" t="s">
        <v>47</v>
      </c>
      <c r="E22" s="571" t="s">
        <v>451</v>
      </c>
      <c r="F22" s="572"/>
      <c r="G22" s="572"/>
      <c r="H22" s="572"/>
      <c r="I22" s="572"/>
      <c r="J22" s="572"/>
      <c r="K22" s="572"/>
      <c r="L22" s="573"/>
      <c r="M22" s="565" t="s">
        <v>46</v>
      </c>
      <c r="N22" s="565" t="s">
        <v>45</v>
      </c>
      <c r="O22" s="565" t="s">
        <v>44</v>
      </c>
      <c r="P22" s="574" t="s">
        <v>232</v>
      </c>
      <c r="Q22" s="574" t="s">
        <v>43</v>
      </c>
      <c r="R22" s="574" t="s">
        <v>42</v>
      </c>
      <c r="S22" s="574" t="s">
        <v>41</v>
      </c>
      <c r="T22" s="574"/>
      <c r="U22" s="575" t="s">
        <v>40</v>
      </c>
      <c r="V22" s="575" t="s">
        <v>39</v>
      </c>
      <c r="W22" s="574" t="s">
        <v>38</v>
      </c>
      <c r="X22" s="574" t="s">
        <v>37</v>
      </c>
      <c r="Y22" s="574" t="s">
        <v>36</v>
      </c>
      <c r="Z22" s="588" t="s">
        <v>35</v>
      </c>
      <c r="AA22" s="574" t="s">
        <v>34</v>
      </c>
      <c r="AB22" s="574" t="s">
        <v>33</v>
      </c>
      <c r="AC22" s="574" t="s">
        <v>32</v>
      </c>
      <c r="AD22" s="574" t="s">
        <v>31</v>
      </c>
      <c r="AE22" s="574" t="s">
        <v>30</v>
      </c>
      <c r="AF22" s="574" t="s">
        <v>29</v>
      </c>
      <c r="AG22" s="574"/>
      <c r="AH22" s="574"/>
      <c r="AI22" s="574"/>
      <c r="AJ22" s="574"/>
      <c r="AK22" s="574"/>
      <c r="AL22" s="574" t="s">
        <v>28</v>
      </c>
      <c r="AM22" s="574"/>
      <c r="AN22" s="574"/>
      <c r="AO22" s="574"/>
      <c r="AP22" s="574" t="s">
        <v>27</v>
      </c>
      <c r="AQ22" s="574"/>
      <c r="AR22" s="574" t="s">
        <v>26</v>
      </c>
      <c r="AS22" s="574" t="s">
        <v>25</v>
      </c>
      <c r="AT22" s="574" t="s">
        <v>24</v>
      </c>
      <c r="AU22" s="574" t="s">
        <v>23</v>
      </c>
      <c r="AV22" s="578" t="s">
        <v>22</v>
      </c>
    </row>
    <row r="23" spans="1:48" s="24" customFormat="1" ht="64.5" customHeight="1" x14ac:dyDescent="0.25">
      <c r="A23" s="566"/>
      <c r="B23" s="569"/>
      <c r="C23" s="566"/>
      <c r="D23" s="566"/>
      <c r="E23" s="580" t="s">
        <v>20</v>
      </c>
      <c r="F23" s="582" t="s">
        <v>125</v>
      </c>
      <c r="G23" s="582" t="s">
        <v>124</v>
      </c>
      <c r="H23" s="582" t="s">
        <v>123</v>
      </c>
      <c r="I23" s="586" t="s">
        <v>361</v>
      </c>
      <c r="J23" s="586" t="s">
        <v>362</v>
      </c>
      <c r="K23" s="586" t="s">
        <v>363</v>
      </c>
      <c r="L23" s="582" t="s">
        <v>73</v>
      </c>
      <c r="M23" s="566"/>
      <c r="N23" s="566"/>
      <c r="O23" s="566"/>
      <c r="P23" s="574"/>
      <c r="Q23" s="574"/>
      <c r="R23" s="574"/>
      <c r="S23" s="584" t="s">
        <v>1</v>
      </c>
      <c r="T23" s="584" t="s">
        <v>8</v>
      </c>
      <c r="U23" s="575"/>
      <c r="V23" s="575"/>
      <c r="W23" s="574"/>
      <c r="X23" s="574"/>
      <c r="Y23" s="574"/>
      <c r="Z23" s="574"/>
      <c r="AA23" s="574"/>
      <c r="AB23" s="574"/>
      <c r="AC23" s="574"/>
      <c r="AD23" s="574"/>
      <c r="AE23" s="574"/>
      <c r="AF23" s="574" t="s">
        <v>19</v>
      </c>
      <c r="AG23" s="574"/>
      <c r="AH23" s="574" t="s">
        <v>18</v>
      </c>
      <c r="AI23" s="574"/>
      <c r="AJ23" s="565" t="s">
        <v>17</v>
      </c>
      <c r="AK23" s="565" t="s">
        <v>16</v>
      </c>
      <c r="AL23" s="565" t="s">
        <v>15</v>
      </c>
      <c r="AM23" s="565" t="s">
        <v>14</v>
      </c>
      <c r="AN23" s="565" t="s">
        <v>13</v>
      </c>
      <c r="AO23" s="565" t="s">
        <v>12</v>
      </c>
      <c r="AP23" s="565" t="s">
        <v>11</v>
      </c>
      <c r="AQ23" s="576" t="s">
        <v>8</v>
      </c>
      <c r="AR23" s="574"/>
      <c r="AS23" s="574"/>
      <c r="AT23" s="574"/>
      <c r="AU23" s="574"/>
      <c r="AV23" s="579"/>
    </row>
    <row r="24" spans="1:48" s="24" customFormat="1" ht="96.75" customHeight="1" x14ac:dyDescent="0.25">
      <c r="A24" s="567"/>
      <c r="B24" s="570"/>
      <c r="C24" s="567"/>
      <c r="D24" s="567"/>
      <c r="E24" s="581"/>
      <c r="F24" s="583"/>
      <c r="G24" s="583"/>
      <c r="H24" s="583"/>
      <c r="I24" s="587"/>
      <c r="J24" s="587"/>
      <c r="K24" s="587"/>
      <c r="L24" s="583"/>
      <c r="M24" s="567"/>
      <c r="N24" s="567"/>
      <c r="O24" s="567"/>
      <c r="P24" s="574"/>
      <c r="Q24" s="574"/>
      <c r="R24" s="574"/>
      <c r="S24" s="585"/>
      <c r="T24" s="585"/>
      <c r="U24" s="575"/>
      <c r="V24" s="575"/>
      <c r="W24" s="574"/>
      <c r="X24" s="574"/>
      <c r="Y24" s="574"/>
      <c r="Z24" s="574"/>
      <c r="AA24" s="574"/>
      <c r="AB24" s="574"/>
      <c r="AC24" s="574"/>
      <c r="AD24" s="574"/>
      <c r="AE24" s="574"/>
      <c r="AF24" s="94" t="s">
        <v>10</v>
      </c>
      <c r="AG24" s="94" t="s">
        <v>9</v>
      </c>
      <c r="AH24" s="95" t="s">
        <v>1</v>
      </c>
      <c r="AI24" s="95" t="s">
        <v>8</v>
      </c>
      <c r="AJ24" s="567"/>
      <c r="AK24" s="567"/>
      <c r="AL24" s="567"/>
      <c r="AM24" s="567"/>
      <c r="AN24" s="567"/>
      <c r="AO24" s="567"/>
      <c r="AP24" s="567"/>
      <c r="AQ24" s="577"/>
      <c r="AR24" s="574"/>
      <c r="AS24" s="574"/>
      <c r="AT24" s="574"/>
      <c r="AU24" s="574"/>
      <c r="AV24" s="579"/>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5" t="s">
        <v>517</v>
      </c>
      <c r="C26" s="20" t="s">
        <v>60</v>
      </c>
      <c r="D26" s="21">
        <f>'6.1. Паспорт сетевой график'!H53</f>
        <v>45991</v>
      </c>
      <c r="E26" s="22"/>
      <c r="F26" s="22"/>
      <c r="G26" s="22"/>
      <c r="H26" s="22"/>
      <c r="I26" s="366">
        <f>'6.2. Паспорт фин осв ввод'!C39</f>
        <v>1.4630000000000001</v>
      </c>
      <c r="J26" s="22"/>
      <c r="K26" s="22"/>
      <c r="L26" s="22"/>
      <c r="M26" s="399" t="s">
        <v>561</v>
      </c>
      <c r="N26" s="399" t="s">
        <v>562</v>
      </c>
      <c r="O26" s="399" t="s">
        <v>517</v>
      </c>
      <c r="P26" s="400">
        <v>1645.1971899999999</v>
      </c>
      <c r="Q26" s="399" t="s">
        <v>563</v>
      </c>
      <c r="R26" s="400">
        <v>1645.1971899999999</v>
      </c>
      <c r="S26" s="399" t="s">
        <v>564</v>
      </c>
      <c r="T26" s="399" t="s">
        <v>564</v>
      </c>
      <c r="U26" s="401">
        <v>3</v>
      </c>
      <c r="V26" s="401">
        <v>3</v>
      </c>
      <c r="W26" s="399" t="s">
        <v>565</v>
      </c>
      <c r="X26" s="400">
        <v>1479</v>
      </c>
      <c r="Y26" s="399"/>
      <c r="Z26" s="402"/>
      <c r="AA26" s="400"/>
      <c r="AB26" s="400">
        <v>1479</v>
      </c>
      <c r="AC26" s="400" t="s">
        <v>565</v>
      </c>
      <c r="AD26" s="400">
        <f>'8. Общие сведения'!B67*1000</f>
        <v>120.62425</v>
      </c>
      <c r="AE26" s="400"/>
      <c r="AF26" s="401">
        <v>32413596750</v>
      </c>
      <c r="AG26" s="399" t="s">
        <v>566</v>
      </c>
      <c r="AH26" s="402">
        <v>45443</v>
      </c>
      <c r="AI26" s="402">
        <v>45427</v>
      </c>
      <c r="AJ26" s="402">
        <v>45434</v>
      </c>
      <c r="AK26" s="402">
        <v>45450</v>
      </c>
      <c r="AL26" s="403"/>
      <c r="AM26" s="403"/>
      <c r="AN26" s="404"/>
      <c r="AO26" s="403"/>
      <c r="AP26" s="404">
        <v>45474</v>
      </c>
      <c r="AQ26" s="404">
        <v>45474</v>
      </c>
      <c r="AR26" s="404">
        <v>45474</v>
      </c>
      <c r="AS26" s="404">
        <v>45474</v>
      </c>
      <c r="AT26" s="404">
        <v>45597</v>
      </c>
      <c r="AU26" s="403"/>
      <c r="AV26" s="403" t="s">
        <v>567</v>
      </c>
    </row>
    <row r="27" spans="1:48" ht="22.5" x14ac:dyDescent="0.25">
      <c r="A27" s="22"/>
      <c r="B27" s="365"/>
      <c r="C27" s="20"/>
      <c r="D27" s="21"/>
      <c r="E27" s="22"/>
      <c r="F27" s="22"/>
      <c r="G27" s="22"/>
      <c r="H27" s="22"/>
      <c r="I27" s="366"/>
      <c r="J27" s="22"/>
      <c r="K27" s="22"/>
      <c r="L27" s="22"/>
      <c r="M27" s="399"/>
      <c r="N27" s="399"/>
      <c r="O27" s="399"/>
      <c r="P27" s="400"/>
      <c r="Q27" s="399"/>
      <c r="R27" s="400"/>
      <c r="S27" s="399"/>
      <c r="T27" s="399"/>
      <c r="U27" s="401"/>
      <c r="V27" s="401"/>
      <c r="W27" s="399" t="s">
        <v>568</v>
      </c>
      <c r="X27" s="400">
        <v>1636.9712000000002</v>
      </c>
      <c r="Y27" s="399"/>
      <c r="Z27" s="402"/>
      <c r="AA27" s="400"/>
      <c r="AB27" s="400"/>
      <c r="AC27" s="400"/>
      <c r="AD27" s="400"/>
      <c r="AE27" s="400"/>
      <c r="AF27" s="401"/>
      <c r="AG27" s="399"/>
      <c r="AH27" s="402"/>
      <c r="AI27" s="402"/>
      <c r="AJ27" s="402"/>
      <c r="AK27" s="402"/>
      <c r="AL27" s="403"/>
      <c r="AM27" s="403"/>
      <c r="AN27" s="404"/>
      <c r="AO27" s="403"/>
      <c r="AP27" s="404"/>
      <c r="AQ27" s="404"/>
      <c r="AR27" s="404"/>
      <c r="AS27" s="404"/>
      <c r="AT27" s="404"/>
      <c r="AU27" s="403"/>
      <c r="AV27" s="403"/>
    </row>
    <row r="28" spans="1:48" x14ac:dyDescent="0.25">
      <c r="A28" s="22"/>
      <c r="B28" s="365"/>
      <c r="C28" s="20"/>
      <c r="D28" s="21"/>
      <c r="E28" s="22"/>
      <c r="F28" s="22"/>
      <c r="G28" s="22"/>
      <c r="H28" s="22"/>
      <c r="I28" s="366"/>
      <c r="J28" s="22"/>
      <c r="K28" s="22"/>
      <c r="L28" s="22"/>
      <c r="M28" s="399"/>
      <c r="N28" s="399"/>
      <c r="O28" s="399"/>
      <c r="P28" s="400"/>
      <c r="Q28" s="399"/>
      <c r="R28" s="400"/>
      <c r="S28" s="399"/>
      <c r="T28" s="399"/>
      <c r="U28" s="401"/>
      <c r="V28" s="401"/>
      <c r="W28" s="399" t="s">
        <v>569</v>
      </c>
      <c r="X28" s="400">
        <v>1644.36385</v>
      </c>
      <c r="Y28" s="399"/>
      <c r="Z28" s="402"/>
      <c r="AA28" s="400"/>
      <c r="AB28" s="400"/>
      <c r="AC28" s="400"/>
      <c r="AD28" s="400"/>
      <c r="AE28" s="400"/>
      <c r="AF28" s="401"/>
      <c r="AG28" s="399"/>
      <c r="AH28" s="402"/>
      <c r="AI28" s="402"/>
      <c r="AJ28" s="402"/>
      <c r="AK28" s="402"/>
      <c r="AL28" s="403"/>
      <c r="AM28" s="403"/>
      <c r="AN28" s="404"/>
      <c r="AO28" s="403"/>
      <c r="AP28" s="404"/>
      <c r="AQ28" s="404"/>
      <c r="AR28" s="404"/>
      <c r="AS28" s="404"/>
      <c r="AT28" s="404"/>
      <c r="AU28" s="403"/>
      <c r="AV28" s="403"/>
    </row>
    <row r="29" spans="1:48" s="436" customFormat="1" ht="33.75" x14ac:dyDescent="0.25">
      <c r="A29" s="429">
        <v>2</v>
      </c>
      <c r="B29" s="430" t="s">
        <v>517</v>
      </c>
      <c r="C29" s="443" t="s">
        <v>60</v>
      </c>
      <c r="D29" s="431">
        <f>D26</f>
        <v>45991</v>
      </c>
      <c r="E29" s="432"/>
      <c r="F29" s="432"/>
      <c r="G29" s="432">
        <f>G26</f>
        <v>0</v>
      </c>
      <c r="H29" s="432"/>
      <c r="I29" s="432">
        <f t="shared" ref="I29:J29" si="41">I26</f>
        <v>1.4630000000000001</v>
      </c>
      <c r="J29" s="432">
        <f t="shared" si="41"/>
        <v>0</v>
      </c>
      <c r="K29" s="432"/>
      <c r="L29" s="432"/>
      <c r="M29" s="430" t="s">
        <v>600</v>
      </c>
      <c r="N29" s="433" t="s">
        <v>601</v>
      </c>
      <c r="O29" s="433" t="s">
        <v>517</v>
      </c>
      <c r="P29" s="434">
        <v>19282.53656</v>
      </c>
      <c r="Q29" s="430" t="s">
        <v>602</v>
      </c>
      <c r="R29" s="434">
        <v>19282.53656</v>
      </c>
      <c r="S29" s="430" t="s">
        <v>603</v>
      </c>
      <c r="T29" s="430" t="s">
        <v>603</v>
      </c>
      <c r="U29" s="429">
        <v>5</v>
      </c>
      <c r="V29" s="429">
        <v>5</v>
      </c>
      <c r="W29" s="433" t="s">
        <v>604</v>
      </c>
      <c r="X29" s="434">
        <v>19282.53656</v>
      </c>
      <c r="Y29" s="430"/>
      <c r="Z29" s="435">
        <v>1</v>
      </c>
      <c r="AA29" s="434"/>
      <c r="AB29" s="434">
        <v>18935.4509</v>
      </c>
      <c r="AC29" s="433" t="s">
        <v>604</v>
      </c>
      <c r="AD29" s="434">
        <f>'8. Общие сведения'!B33*1000</f>
        <v>4405.72066</v>
      </c>
      <c r="AE29" s="434"/>
      <c r="AF29" s="429" t="s">
        <v>605</v>
      </c>
      <c r="AG29" s="433" t="s">
        <v>606</v>
      </c>
      <c r="AH29" s="431">
        <v>45838</v>
      </c>
      <c r="AI29" s="431">
        <v>45818</v>
      </c>
      <c r="AJ29" s="431">
        <v>45834</v>
      </c>
      <c r="AK29" s="431">
        <v>45860</v>
      </c>
      <c r="AL29" s="430"/>
      <c r="AM29" s="430"/>
      <c r="AN29" s="431"/>
      <c r="AO29" s="430"/>
      <c r="AP29" s="431">
        <v>45910</v>
      </c>
      <c r="AQ29" s="431">
        <v>45910</v>
      </c>
      <c r="AR29" s="431">
        <v>45910</v>
      </c>
      <c r="AS29" s="431">
        <v>45910</v>
      </c>
      <c r="AT29" s="431">
        <v>46001</v>
      </c>
      <c r="AU29" s="430"/>
      <c r="AV29" s="430"/>
    </row>
    <row r="30" spans="1:48" s="436" customFormat="1" x14ac:dyDescent="0.25">
      <c r="A30" s="429"/>
      <c r="B30" s="430"/>
      <c r="C30" s="430"/>
      <c r="D30" s="431"/>
      <c r="E30" s="432"/>
      <c r="F30" s="432"/>
      <c r="G30" s="432"/>
      <c r="H30" s="432"/>
      <c r="I30" s="432"/>
      <c r="J30" s="432"/>
      <c r="K30" s="432"/>
      <c r="L30" s="432"/>
      <c r="M30" s="430"/>
      <c r="N30" s="430"/>
      <c r="O30" s="430"/>
      <c r="P30" s="434"/>
      <c r="Q30" s="430"/>
      <c r="R30" s="434"/>
      <c r="S30" s="430"/>
      <c r="T30" s="430"/>
      <c r="U30" s="429"/>
      <c r="V30" s="429"/>
      <c r="W30" s="433" t="s">
        <v>607</v>
      </c>
      <c r="X30" s="434">
        <v>19282.536</v>
      </c>
      <c r="Y30" s="430"/>
      <c r="Z30" s="431"/>
      <c r="AA30" s="434"/>
      <c r="AB30" s="434">
        <v>18903.056240000002</v>
      </c>
      <c r="AC30" s="434"/>
      <c r="AD30" s="434"/>
      <c r="AE30" s="434"/>
      <c r="AF30" s="429"/>
      <c r="AG30" s="430"/>
      <c r="AH30" s="431"/>
      <c r="AI30" s="431"/>
      <c r="AJ30" s="431"/>
      <c r="AK30" s="431"/>
      <c r="AL30" s="430"/>
      <c r="AM30" s="430"/>
      <c r="AN30" s="431"/>
      <c r="AO30" s="430"/>
      <c r="AP30" s="431"/>
      <c r="AQ30" s="431"/>
      <c r="AR30" s="431"/>
      <c r="AS30" s="431"/>
      <c r="AT30" s="431"/>
      <c r="AU30" s="430"/>
      <c r="AV30" s="430"/>
    </row>
    <row r="31" spans="1:48" s="436" customFormat="1" x14ac:dyDescent="0.25">
      <c r="A31" s="429"/>
      <c r="B31" s="430"/>
      <c r="C31" s="430"/>
      <c r="D31" s="431"/>
      <c r="E31" s="432"/>
      <c r="F31" s="432"/>
      <c r="G31" s="432"/>
      <c r="H31" s="432"/>
      <c r="I31" s="432"/>
      <c r="J31" s="432"/>
      <c r="K31" s="432"/>
      <c r="L31" s="432"/>
      <c r="M31" s="430"/>
      <c r="N31" s="430"/>
      <c r="O31" s="430"/>
      <c r="P31" s="434"/>
      <c r="Q31" s="430"/>
      <c r="R31" s="434"/>
      <c r="S31" s="430"/>
      <c r="T31" s="430"/>
      <c r="U31" s="429"/>
      <c r="V31" s="429"/>
      <c r="W31" s="433" t="s">
        <v>608</v>
      </c>
      <c r="X31" s="434">
        <v>19281.702799999999</v>
      </c>
      <c r="Y31" s="430"/>
      <c r="Z31" s="431"/>
      <c r="AA31" s="434"/>
      <c r="AB31" s="434">
        <v>19112.5</v>
      </c>
      <c r="AC31" s="434"/>
      <c r="AD31" s="434"/>
      <c r="AE31" s="434"/>
      <c r="AF31" s="429"/>
      <c r="AG31" s="430"/>
      <c r="AH31" s="431"/>
      <c r="AI31" s="431"/>
      <c r="AJ31" s="431"/>
      <c r="AK31" s="431"/>
      <c r="AL31" s="430"/>
      <c r="AM31" s="430"/>
      <c r="AN31" s="431"/>
      <c r="AO31" s="430"/>
      <c r="AP31" s="431"/>
      <c r="AQ31" s="431"/>
      <c r="AR31" s="431"/>
      <c r="AS31" s="431"/>
      <c r="AT31" s="431"/>
      <c r="AU31" s="430"/>
      <c r="AV31" s="430"/>
    </row>
    <row r="32" spans="1:48" s="436" customFormat="1" ht="22.5" x14ac:dyDescent="0.25">
      <c r="A32" s="429"/>
      <c r="B32" s="430"/>
      <c r="C32" s="430"/>
      <c r="D32" s="431"/>
      <c r="E32" s="432"/>
      <c r="F32" s="432"/>
      <c r="G32" s="432"/>
      <c r="H32" s="432"/>
      <c r="I32" s="432"/>
      <c r="J32" s="432"/>
      <c r="K32" s="432"/>
      <c r="L32" s="432"/>
      <c r="M32" s="430"/>
      <c r="N32" s="430"/>
      <c r="O32" s="430"/>
      <c r="P32" s="434"/>
      <c r="Q32" s="430"/>
      <c r="R32" s="434"/>
      <c r="S32" s="430"/>
      <c r="T32" s="430"/>
      <c r="U32" s="429"/>
      <c r="V32" s="429"/>
      <c r="W32" s="433" t="s">
        <v>609</v>
      </c>
      <c r="X32" s="434">
        <v>19282.53656</v>
      </c>
      <c r="Y32" s="430"/>
      <c r="Z32" s="431"/>
      <c r="AA32" s="434"/>
      <c r="AB32" s="434">
        <v>19112.5</v>
      </c>
      <c r="AC32" s="434"/>
      <c r="AD32" s="434"/>
      <c r="AE32" s="434"/>
      <c r="AF32" s="429"/>
      <c r="AG32" s="430"/>
      <c r="AH32" s="431"/>
      <c r="AI32" s="431"/>
      <c r="AJ32" s="431"/>
      <c r="AK32" s="431"/>
      <c r="AL32" s="430"/>
      <c r="AM32" s="430"/>
      <c r="AN32" s="431"/>
      <c r="AO32" s="430"/>
      <c r="AP32" s="431"/>
      <c r="AQ32" s="431"/>
      <c r="AR32" s="431"/>
      <c r="AS32" s="431"/>
      <c r="AT32" s="431"/>
      <c r="AU32" s="430"/>
      <c r="AV32" s="430"/>
    </row>
    <row r="33" spans="1:48" s="436" customFormat="1" ht="33.75" x14ac:dyDescent="0.25">
      <c r="A33" s="429"/>
      <c r="B33" s="430"/>
      <c r="C33" s="430"/>
      <c r="D33" s="431"/>
      <c r="E33" s="432"/>
      <c r="F33" s="432"/>
      <c r="G33" s="432"/>
      <c r="H33" s="432"/>
      <c r="I33" s="432"/>
      <c r="J33" s="432"/>
      <c r="K33" s="432"/>
      <c r="L33" s="432"/>
      <c r="M33" s="430"/>
      <c r="N33" s="430"/>
      <c r="O33" s="430"/>
      <c r="P33" s="434"/>
      <c r="Q33" s="430"/>
      <c r="R33" s="434"/>
      <c r="S33" s="430"/>
      <c r="T33" s="430"/>
      <c r="U33" s="429"/>
      <c r="V33" s="429"/>
      <c r="W33" s="433" t="s">
        <v>610</v>
      </c>
      <c r="X33" s="434">
        <v>19280.036100000001</v>
      </c>
      <c r="Y33" s="433" t="s">
        <v>610</v>
      </c>
      <c r="Z33" s="431"/>
      <c r="AA33" s="434"/>
      <c r="AB33" s="434"/>
      <c r="AC33" s="434"/>
      <c r="AD33" s="434"/>
      <c r="AE33" s="434"/>
      <c r="AF33" s="429"/>
      <c r="AG33" s="430"/>
      <c r="AH33" s="431"/>
      <c r="AI33" s="431"/>
      <c r="AJ33" s="431"/>
      <c r="AK33" s="431"/>
      <c r="AL33" s="430"/>
      <c r="AM33" s="430"/>
      <c r="AN33" s="431"/>
      <c r="AO33" s="430"/>
      <c r="AP33" s="431"/>
      <c r="AQ33" s="431"/>
      <c r="AR33" s="431"/>
      <c r="AS33" s="431"/>
      <c r="AT33" s="431"/>
      <c r="AU33" s="430"/>
      <c r="AV33" s="430"/>
    </row>
    <row r="34" spans="1:48" x14ac:dyDescent="0.25">
      <c r="AD34" s="405">
        <f>SUM(AD26:AD33)</f>
        <v>4526.3449099999998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80" zoomScaleNormal="90" zoomScaleSheetLayoutView="80" workbookViewId="0">
      <selection activeCell="B24" sqref="B24"/>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6" t="s">
        <v>65</v>
      </c>
    </row>
    <row r="2" spans="1:8" ht="18.75" x14ac:dyDescent="0.3">
      <c r="B2" s="14" t="s">
        <v>7</v>
      </c>
    </row>
    <row r="3" spans="1:8" ht="18.75" x14ac:dyDescent="0.3">
      <c r="B3" s="14" t="s">
        <v>507</v>
      </c>
    </row>
    <row r="4" spans="1:8" x14ac:dyDescent="0.25">
      <c r="B4" s="39"/>
    </row>
    <row r="5" spans="1:8" ht="18.75" x14ac:dyDescent="0.3">
      <c r="A5" s="589" t="str">
        <f>'1. паспорт местоположение'!A5:C5</f>
        <v>Год раскрытия информации: 2026 год</v>
      </c>
      <c r="B5" s="589"/>
      <c r="C5" s="63"/>
      <c r="D5" s="63"/>
      <c r="E5" s="63"/>
      <c r="F5" s="63"/>
      <c r="G5" s="63"/>
      <c r="H5" s="63"/>
    </row>
    <row r="6" spans="1:8" ht="18.75" x14ac:dyDescent="0.3">
      <c r="A6" s="288"/>
      <c r="B6" s="288"/>
      <c r="C6" s="288"/>
      <c r="D6" s="288"/>
      <c r="E6" s="288"/>
      <c r="F6" s="288"/>
      <c r="G6" s="288"/>
      <c r="H6" s="288"/>
    </row>
    <row r="7" spans="1:8" ht="18.75" x14ac:dyDescent="0.25">
      <c r="A7" s="467" t="s">
        <v>6</v>
      </c>
      <c r="B7" s="467"/>
      <c r="C7" s="99"/>
      <c r="D7" s="99"/>
      <c r="E7" s="99"/>
      <c r="F7" s="99"/>
      <c r="G7" s="99"/>
      <c r="H7" s="99"/>
    </row>
    <row r="8" spans="1:8" ht="18.75" x14ac:dyDescent="0.25">
      <c r="A8" s="99"/>
      <c r="B8" s="99"/>
      <c r="C8" s="99"/>
      <c r="D8" s="99"/>
      <c r="E8" s="99"/>
      <c r="F8" s="99"/>
      <c r="G8" s="99"/>
      <c r="H8" s="99"/>
    </row>
    <row r="9" spans="1:8" x14ac:dyDescent="0.25">
      <c r="A9" s="461" t="str">
        <f>'7. Паспорт отчет о закупке'!A9:AV9</f>
        <v>Акционерное общество "Россети Янтарь" ДЗО  ПАО "Россети"</v>
      </c>
      <c r="B9" s="461"/>
      <c r="C9" s="108"/>
      <c r="D9" s="108"/>
      <c r="E9" s="108"/>
      <c r="F9" s="108"/>
      <c r="G9" s="108"/>
      <c r="H9" s="108"/>
    </row>
    <row r="10" spans="1:8" x14ac:dyDescent="0.25">
      <c r="A10" s="466" t="s">
        <v>5</v>
      </c>
      <c r="B10" s="466"/>
      <c r="C10" s="100"/>
      <c r="D10" s="100"/>
      <c r="E10" s="100"/>
      <c r="F10" s="100"/>
      <c r="G10" s="100"/>
      <c r="H10" s="100"/>
    </row>
    <row r="11" spans="1:8" ht="18.75" x14ac:dyDescent="0.25">
      <c r="A11" s="99"/>
      <c r="B11" s="99"/>
      <c r="C11" s="99"/>
      <c r="D11" s="99"/>
      <c r="E11" s="99"/>
      <c r="F11" s="99"/>
      <c r="G11" s="99"/>
      <c r="H11" s="99"/>
    </row>
    <row r="12" spans="1:8" x14ac:dyDescent="0.25">
      <c r="A12" s="461" t="str">
        <f>'1. паспорт местоположение'!A12:C12</f>
        <v>N_22-1279</v>
      </c>
      <c r="B12" s="461"/>
      <c r="C12" s="108"/>
      <c r="D12" s="108"/>
      <c r="E12" s="108"/>
      <c r="F12" s="108"/>
      <c r="G12" s="108"/>
      <c r="H12" s="108"/>
    </row>
    <row r="13" spans="1:8" x14ac:dyDescent="0.25">
      <c r="A13" s="466" t="s">
        <v>4</v>
      </c>
      <c r="B13" s="466"/>
      <c r="C13" s="100"/>
      <c r="D13" s="100"/>
      <c r="E13" s="100"/>
      <c r="F13" s="100"/>
      <c r="G13" s="100"/>
      <c r="H13" s="100"/>
    </row>
    <row r="14" spans="1:8" ht="18.75" x14ac:dyDescent="0.25">
      <c r="A14" s="10"/>
      <c r="B14" s="10"/>
      <c r="C14" s="10"/>
      <c r="D14" s="10"/>
      <c r="E14" s="10"/>
      <c r="F14" s="10"/>
      <c r="G14" s="10"/>
      <c r="H14" s="10"/>
    </row>
    <row r="15" spans="1:8" x14ac:dyDescent="0.25">
      <c r="A15" s="593" t="str">
        <f>'1. паспорт местоположение'!A15:C15</f>
        <v>Реконструкция ВЛ 0,4 кВ Л-1, Л-2 от ТП 263-01 (инв. № 511516204) протяженностью 1,43 км в п. Осокино Багратионовского района</v>
      </c>
      <c r="B15" s="593"/>
      <c r="C15" s="108"/>
      <c r="D15" s="108"/>
      <c r="E15" s="108"/>
      <c r="F15" s="108"/>
      <c r="G15" s="108"/>
      <c r="H15" s="108"/>
    </row>
    <row r="16" spans="1:8" x14ac:dyDescent="0.25">
      <c r="A16" s="466" t="s">
        <v>3</v>
      </c>
      <c r="B16" s="466"/>
      <c r="C16" s="100"/>
      <c r="D16" s="100"/>
      <c r="E16" s="100"/>
      <c r="F16" s="100"/>
      <c r="G16" s="100"/>
      <c r="H16" s="100"/>
    </row>
    <row r="17" spans="1:4" x14ac:dyDescent="0.25">
      <c r="B17" s="74"/>
    </row>
    <row r="18" spans="1:4" x14ac:dyDescent="0.25">
      <c r="A18" s="594" t="s">
        <v>441</v>
      </c>
      <c r="B18" s="595"/>
    </row>
    <row r="19" spans="1:4" x14ac:dyDescent="0.25">
      <c r="B19" s="39"/>
    </row>
    <row r="20" spans="1:4" ht="16.5" thickBot="1" x14ac:dyDescent="0.3">
      <c r="B20" s="75"/>
    </row>
    <row r="21" spans="1:4" ht="48" thickBot="1" x14ac:dyDescent="0.3">
      <c r="A21" s="281" t="s">
        <v>311</v>
      </c>
      <c r="B21" s="312" t="str">
        <f>A15</f>
        <v>Реконструкция ВЛ 0,4 кВ Л-1, Л-2 от ТП 263-01 (инв. № 511516204) протяженностью 1,43 км в п. Осокино Багратионовского района</v>
      </c>
    </row>
    <row r="22" spans="1:4" ht="16.5" thickBot="1" x14ac:dyDescent="0.3">
      <c r="A22" s="76" t="s">
        <v>312</v>
      </c>
      <c r="B22" s="77" t="str">
        <f>CONCATENATE('1. паспорт местоположение'!C26,", ",'1. паспорт местоположение'!C27)</f>
        <v>Калининградская область, Багратионовский муниципальный округ</v>
      </c>
    </row>
    <row r="23" spans="1:4" ht="16.5" thickBot="1" x14ac:dyDescent="0.3">
      <c r="A23" s="76" t="s">
        <v>294</v>
      </c>
      <c r="B23" s="78" t="s">
        <v>551</v>
      </c>
    </row>
    <row r="24" spans="1:4" ht="16.5" thickBot="1" x14ac:dyDescent="0.3">
      <c r="A24" s="76" t="s">
        <v>313</v>
      </c>
      <c r="B24" s="78" t="s">
        <v>597</v>
      </c>
    </row>
    <row r="25" spans="1:4" ht="16.5" thickBot="1" x14ac:dyDescent="0.3">
      <c r="A25" s="79" t="s">
        <v>314</v>
      </c>
      <c r="B25" s="77">
        <v>2025</v>
      </c>
    </row>
    <row r="26" spans="1:4" ht="16.5" thickBot="1" x14ac:dyDescent="0.3">
      <c r="A26" s="80" t="s">
        <v>315</v>
      </c>
      <c r="B26" s="81" t="s">
        <v>614</v>
      </c>
    </row>
    <row r="27" spans="1:4" ht="29.25" thickBot="1" x14ac:dyDescent="0.3">
      <c r="A27" s="88" t="s">
        <v>553</v>
      </c>
      <c r="B27" s="239">
        <f>'6.2. Паспорт фин осв ввод'!G24+'6.2. Паспорт фин осв ввод'!AC24</f>
        <v>4.8384980300000002</v>
      </c>
    </row>
    <row r="28" spans="1:4" ht="16.5" thickBot="1" x14ac:dyDescent="0.3">
      <c r="A28" s="83" t="s">
        <v>316</v>
      </c>
      <c r="B28" s="83" t="s">
        <v>599</v>
      </c>
    </row>
    <row r="29" spans="1:4" ht="29.25" thickBot="1" x14ac:dyDescent="0.3">
      <c r="A29" s="89" t="s">
        <v>317</v>
      </c>
      <c r="B29" s="370">
        <f>'7. Паспорт отчет о закупке'!AD34/1000</f>
        <v>4.5263449099999997</v>
      </c>
    </row>
    <row r="30" spans="1:4" ht="29.25" thickBot="1" x14ac:dyDescent="0.3">
      <c r="A30" s="89" t="s">
        <v>318</v>
      </c>
      <c r="B30" s="370">
        <f>B32+B49+B66</f>
        <v>4.5263449099999997</v>
      </c>
      <c r="C30" s="52"/>
      <c r="D30" s="52"/>
    </row>
    <row r="31" spans="1:4" ht="16.5" thickBot="1" x14ac:dyDescent="0.3">
      <c r="A31" s="83" t="s">
        <v>319</v>
      </c>
      <c r="B31" s="242"/>
      <c r="C31" s="52"/>
      <c r="D31" s="52"/>
    </row>
    <row r="32" spans="1:4" ht="29.25" thickBot="1" x14ac:dyDescent="0.3">
      <c r="A32" s="89" t="s">
        <v>320</v>
      </c>
      <c r="B32" s="370">
        <f>SUMIF(C33:C48,10,B33:B48)</f>
        <v>4.4057206600000001</v>
      </c>
      <c r="C32" s="52"/>
      <c r="D32" s="52"/>
    </row>
    <row r="33" spans="1:4" s="243" customFormat="1" ht="30.75" thickBot="1" x14ac:dyDescent="0.3">
      <c r="A33" s="437" t="s">
        <v>611</v>
      </c>
      <c r="B33" s="438">
        <f>4.59768413*0+B36</f>
        <v>4.4057206600000001</v>
      </c>
      <c r="C33" s="52">
        <v>10</v>
      </c>
      <c r="D33" s="52"/>
    </row>
    <row r="34" spans="1:4" ht="16.5" thickBot="1" x14ac:dyDescent="0.3">
      <c r="A34" s="83" t="s">
        <v>322</v>
      </c>
      <c r="B34" s="244">
        <f>B33/$B$27</f>
        <v>0.91055543118615256</v>
      </c>
      <c r="C34" s="52"/>
      <c r="D34" s="52"/>
    </row>
    <row r="35" spans="1:4" ht="16.5" thickBot="1" x14ac:dyDescent="0.3">
      <c r="A35" s="83" t="s">
        <v>323</v>
      </c>
      <c r="B35" s="370">
        <v>4.4057206600000001</v>
      </c>
      <c r="C35" s="52">
        <v>1</v>
      </c>
      <c r="D35" s="52"/>
    </row>
    <row r="36" spans="1:4" ht="16.5" thickBot="1" x14ac:dyDescent="0.3">
      <c r="A36" s="83" t="s">
        <v>324</v>
      </c>
      <c r="B36" s="370">
        <v>4.4057206600000001</v>
      </c>
      <c r="C36" s="52">
        <v>2</v>
      </c>
      <c r="D36" s="52"/>
    </row>
    <row r="37" spans="1:4" s="243" customFormat="1" ht="16.5" thickBot="1" x14ac:dyDescent="0.3">
      <c r="A37" s="247" t="s">
        <v>321</v>
      </c>
      <c r="B37" s="371"/>
      <c r="C37" s="52">
        <v>10</v>
      </c>
      <c r="D37" s="52"/>
    </row>
    <row r="38" spans="1:4" ht="16.5" thickBot="1" x14ac:dyDescent="0.3">
      <c r="A38" s="83" t="s">
        <v>322</v>
      </c>
      <c r="B38" s="244">
        <f t="shared" ref="B38" si="0">B37/$B$27</f>
        <v>0</v>
      </c>
      <c r="C38" s="52"/>
      <c r="D38" s="52"/>
    </row>
    <row r="39" spans="1:4" ht="16.5" thickBot="1" x14ac:dyDescent="0.3">
      <c r="A39" s="83" t="s">
        <v>323</v>
      </c>
      <c r="B39" s="370"/>
      <c r="C39" s="52">
        <v>1</v>
      </c>
      <c r="D39" s="52"/>
    </row>
    <row r="40" spans="1:4" ht="16.5" thickBot="1" x14ac:dyDescent="0.3">
      <c r="A40" s="83" t="s">
        <v>324</v>
      </c>
      <c r="B40" s="370"/>
      <c r="C40" s="52">
        <v>2</v>
      </c>
      <c r="D40" s="52"/>
    </row>
    <row r="41" spans="1:4" ht="16.5" thickBot="1" x14ac:dyDescent="0.3">
      <c r="A41" s="247" t="s">
        <v>321</v>
      </c>
      <c r="B41" s="371"/>
      <c r="C41" s="52">
        <v>10</v>
      </c>
      <c r="D41" s="52"/>
    </row>
    <row r="42" spans="1:4" s="243" customFormat="1" ht="16.5" thickBot="1" x14ac:dyDescent="0.3">
      <c r="A42" s="83" t="s">
        <v>322</v>
      </c>
      <c r="B42" s="244">
        <f t="shared" ref="B42" si="1">B41/$B$27</f>
        <v>0</v>
      </c>
      <c r="C42" s="52"/>
      <c r="D42" s="52"/>
    </row>
    <row r="43" spans="1:4" ht="16.5" thickBot="1" x14ac:dyDescent="0.3">
      <c r="A43" s="83" t="s">
        <v>323</v>
      </c>
      <c r="B43" s="370"/>
      <c r="C43" s="52">
        <v>1</v>
      </c>
      <c r="D43" s="52"/>
    </row>
    <row r="44" spans="1:4" ht="16.5" thickBot="1" x14ac:dyDescent="0.3">
      <c r="A44" s="83" t="s">
        <v>324</v>
      </c>
      <c r="B44" s="370"/>
      <c r="C44" s="52">
        <v>2</v>
      </c>
      <c r="D44" s="52"/>
    </row>
    <row r="45" spans="1:4" ht="16.5" thickBot="1" x14ac:dyDescent="0.3">
      <c r="A45" s="247" t="s">
        <v>321</v>
      </c>
      <c r="B45" s="371"/>
      <c r="C45" s="52">
        <v>10</v>
      </c>
      <c r="D45" s="52"/>
    </row>
    <row r="46" spans="1:4" s="243" customFormat="1" ht="16.5" thickBot="1" x14ac:dyDescent="0.3">
      <c r="A46" s="83" t="s">
        <v>322</v>
      </c>
      <c r="B46" s="244">
        <f t="shared" ref="B46" si="2">B45/$B$27</f>
        <v>0</v>
      </c>
      <c r="C46" s="52"/>
      <c r="D46" s="52"/>
    </row>
    <row r="47" spans="1:4" ht="16.5" thickBot="1" x14ac:dyDescent="0.3">
      <c r="A47" s="83" t="s">
        <v>323</v>
      </c>
      <c r="B47" s="370"/>
      <c r="C47" s="52">
        <v>1</v>
      </c>
      <c r="D47" s="52"/>
    </row>
    <row r="48" spans="1:4" ht="16.5" thickBot="1" x14ac:dyDescent="0.3">
      <c r="A48" s="83" t="s">
        <v>324</v>
      </c>
      <c r="B48" s="370"/>
      <c r="C48" s="52">
        <v>2</v>
      </c>
      <c r="D48" s="52"/>
    </row>
    <row r="49" spans="1:4" ht="29.25" thickBot="1" x14ac:dyDescent="0.3">
      <c r="A49" s="89" t="s">
        <v>325</v>
      </c>
      <c r="B49" s="370">
        <f>SUMIF(C50:C65,20,B50:B65)</f>
        <v>0</v>
      </c>
      <c r="C49" s="52"/>
      <c r="D49" s="52"/>
    </row>
    <row r="50" spans="1:4" s="243" customFormat="1" ht="16.5" thickBot="1" x14ac:dyDescent="0.3">
      <c r="A50" s="247" t="s">
        <v>321</v>
      </c>
      <c r="B50" s="371"/>
      <c r="C50" s="52">
        <v>20</v>
      </c>
      <c r="D50" s="52"/>
    </row>
    <row r="51" spans="1:4" ht="16.5" thickBot="1" x14ac:dyDescent="0.3">
      <c r="A51" s="83" t="s">
        <v>322</v>
      </c>
      <c r="B51" s="244">
        <f>B50/$B$27</f>
        <v>0</v>
      </c>
      <c r="C51" s="52"/>
      <c r="D51" s="52"/>
    </row>
    <row r="52" spans="1:4" ht="16.5" thickBot="1" x14ac:dyDescent="0.3">
      <c r="A52" s="83" t="s">
        <v>323</v>
      </c>
      <c r="B52" s="370"/>
      <c r="C52" s="52">
        <v>1</v>
      </c>
      <c r="D52" s="52"/>
    </row>
    <row r="53" spans="1:4" ht="16.5" thickBot="1" x14ac:dyDescent="0.3">
      <c r="A53" s="83" t="s">
        <v>324</v>
      </c>
      <c r="B53" s="370"/>
      <c r="C53" s="52">
        <v>2</v>
      </c>
      <c r="D53" s="52"/>
    </row>
    <row r="54" spans="1:4" s="243" customFormat="1" ht="16.5" thickBot="1" x14ac:dyDescent="0.3">
      <c r="A54" s="247" t="s">
        <v>321</v>
      </c>
      <c r="B54" s="371"/>
      <c r="C54" s="52">
        <v>20</v>
      </c>
      <c r="D54" s="52"/>
    </row>
    <row r="55" spans="1:4" ht="16.5" thickBot="1" x14ac:dyDescent="0.3">
      <c r="A55" s="83" t="s">
        <v>322</v>
      </c>
      <c r="B55" s="244">
        <f t="shared" ref="B55" si="3">B54/$B$27</f>
        <v>0</v>
      </c>
      <c r="C55" s="52"/>
      <c r="D55" s="52"/>
    </row>
    <row r="56" spans="1:4" ht="16.5" thickBot="1" x14ac:dyDescent="0.3">
      <c r="A56" s="83" t="s">
        <v>323</v>
      </c>
      <c r="B56" s="370"/>
      <c r="C56" s="52">
        <v>1</v>
      </c>
      <c r="D56" s="52"/>
    </row>
    <row r="57" spans="1:4" ht="16.5" thickBot="1" x14ac:dyDescent="0.3">
      <c r="A57" s="83" t="s">
        <v>324</v>
      </c>
      <c r="B57" s="370"/>
      <c r="C57" s="52">
        <v>2</v>
      </c>
      <c r="D57" s="52"/>
    </row>
    <row r="58" spans="1:4" ht="16.5" thickBot="1" x14ac:dyDescent="0.3">
      <c r="A58" s="247" t="s">
        <v>321</v>
      </c>
      <c r="B58" s="371"/>
      <c r="C58" s="52">
        <v>20</v>
      </c>
      <c r="D58" s="52"/>
    </row>
    <row r="59" spans="1:4" s="243" customFormat="1" ht="16.5" thickBot="1" x14ac:dyDescent="0.3">
      <c r="A59" s="83" t="s">
        <v>322</v>
      </c>
      <c r="B59" s="244">
        <f t="shared" ref="B59" si="4">B58/$B$27</f>
        <v>0</v>
      </c>
      <c r="C59" s="52"/>
      <c r="D59" s="52"/>
    </row>
    <row r="60" spans="1:4" ht="16.5" thickBot="1" x14ac:dyDescent="0.3">
      <c r="A60" s="83" t="s">
        <v>323</v>
      </c>
      <c r="B60" s="370"/>
      <c r="C60" s="52">
        <v>1</v>
      </c>
      <c r="D60" s="52"/>
    </row>
    <row r="61" spans="1:4" ht="16.5" thickBot="1" x14ac:dyDescent="0.3">
      <c r="A61" s="83" t="s">
        <v>324</v>
      </c>
      <c r="B61" s="370"/>
      <c r="C61" s="52">
        <v>2</v>
      </c>
      <c r="D61" s="52"/>
    </row>
    <row r="62" spans="1:4" ht="16.5" thickBot="1" x14ac:dyDescent="0.3">
      <c r="A62" s="247" t="s">
        <v>321</v>
      </c>
      <c r="B62" s="371"/>
      <c r="C62" s="52">
        <v>20</v>
      </c>
      <c r="D62" s="52"/>
    </row>
    <row r="63" spans="1:4" s="243" customFormat="1" ht="16.5" thickBot="1" x14ac:dyDescent="0.3">
      <c r="A63" s="83" t="s">
        <v>322</v>
      </c>
      <c r="B63" s="244">
        <f t="shared" ref="B63" si="5">B62/$B$27</f>
        <v>0</v>
      </c>
      <c r="C63" s="52"/>
      <c r="D63" s="52"/>
    </row>
    <row r="64" spans="1:4" ht="16.5" thickBot="1" x14ac:dyDescent="0.3">
      <c r="A64" s="83" t="s">
        <v>323</v>
      </c>
      <c r="B64" s="370"/>
      <c r="C64" s="52">
        <v>1</v>
      </c>
      <c r="D64" s="52"/>
    </row>
    <row r="65" spans="1:4" ht="16.5" thickBot="1" x14ac:dyDescent="0.3">
      <c r="A65" s="83" t="s">
        <v>324</v>
      </c>
      <c r="B65" s="370"/>
      <c r="C65" s="52">
        <v>2</v>
      </c>
      <c r="D65" s="52"/>
    </row>
    <row r="66" spans="1:4" ht="29.25" thickBot="1" x14ac:dyDescent="0.3">
      <c r="A66" s="89" t="s">
        <v>326</v>
      </c>
      <c r="B66" s="370">
        <f>SUMIF(C67:C82,30,B67:B82)</f>
        <v>0.12062425</v>
      </c>
      <c r="C66" s="52"/>
      <c r="D66" s="52"/>
    </row>
    <row r="67" spans="1:4" s="243" customFormat="1" ht="30.75" thickBot="1" x14ac:dyDescent="0.3">
      <c r="A67" s="409" t="s">
        <v>570</v>
      </c>
      <c r="B67" s="410">
        <v>0.12062425</v>
      </c>
      <c r="C67" s="52">
        <v>30</v>
      </c>
      <c r="D67" s="52"/>
    </row>
    <row r="68" spans="1:4" ht="16.5" thickBot="1" x14ac:dyDescent="0.3">
      <c r="A68" s="83" t="s">
        <v>322</v>
      </c>
      <c r="B68" s="244">
        <f t="shared" ref="B68" si="6">B67/$B$27</f>
        <v>2.4930102120967485E-2</v>
      </c>
      <c r="C68" s="52"/>
      <c r="D68" s="52"/>
    </row>
    <row r="69" spans="1:4" ht="16.5" thickBot="1" x14ac:dyDescent="0.3">
      <c r="A69" s="83" t="s">
        <v>323</v>
      </c>
      <c r="B69" s="370">
        <v>0.12062425</v>
      </c>
      <c r="C69" s="52">
        <v>1</v>
      </c>
      <c r="D69" s="52"/>
    </row>
    <row r="70" spans="1:4" ht="16.5" thickBot="1" x14ac:dyDescent="0.3">
      <c r="A70" s="83" t="s">
        <v>324</v>
      </c>
      <c r="B70" s="370">
        <v>0.12062425</v>
      </c>
      <c r="C70" s="52">
        <v>2</v>
      </c>
      <c r="D70" s="52"/>
    </row>
    <row r="71" spans="1:4" s="243" customFormat="1" ht="16.5" thickBot="1" x14ac:dyDescent="0.3">
      <c r="A71" s="247" t="s">
        <v>321</v>
      </c>
      <c r="B71" s="371"/>
      <c r="C71" s="52">
        <v>30</v>
      </c>
      <c r="D71" s="52"/>
    </row>
    <row r="72" spans="1:4" ht="16.5" thickBot="1" x14ac:dyDescent="0.3">
      <c r="A72" s="83" t="s">
        <v>322</v>
      </c>
      <c r="B72" s="244">
        <f t="shared" ref="B72" si="7">B71/$B$27</f>
        <v>0</v>
      </c>
      <c r="C72" s="52"/>
      <c r="D72" s="52"/>
    </row>
    <row r="73" spans="1:4" ht="16.5" thickBot="1" x14ac:dyDescent="0.3">
      <c r="A73" s="83" t="s">
        <v>323</v>
      </c>
      <c r="B73" s="370"/>
      <c r="C73" s="52">
        <v>1</v>
      </c>
      <c r="D73" s="52"/>
    </row>
    <row r="74" spans="1:4" ht="16.5" thickBot="1" x14ac:dyDescent="0.3">
      <c r="A74" s="83" t="s">
        <v>324</v>
      </c>
      <c r="B74" s="370"/>
      <c r="C74" s="52">
        <v>2</v>
      </c>
      <c r="D74" s="52"/>
    </row>
    <row r="75" spans="1:4" ht="16.5" thickBot="1" x14ac:dyDescent="0.3">
      <c r="A75" s="247" t="s">
        <v>321</v>
      </c>
      <c r="B75" s="371"/>
      <c r="C75" s="52">
        <v>30</v>
      </c>
      <c r="D75" s="52"/>
    </row>
    <row r="76" spans="1:4" ht="16.5" thickBot="1" x14ac:dyDescent="0.3">
      <c r="A76" s="83" t="s">
        <v>322</v>
      </c>
      <c r="B76" s="244">
        <f t="shared" ref="B76" si="8">B75/$B$27</f>
        <v>0</v>
      </c>
      <c r="C76" s="52"/>
      <c r="D76" s="52"/>
    </row>
    <row r="77" spans="1:4" ht="16.5" thickBot="1" x14ac:dyDescent="0.3">
      <c r="A77" s="83" t="s">
        <v>323</v>
      </c>
      <c r="B77" s="370"/>
      <c r="C77" s="52">
        <v>1</v>
      </c>
      <c r="D77" s="52"/>
    </row>
    <row r="78" spans="1:4" ht="16.5" thickBot="1" x14ac:dyDescent="0.3">
      <c r="A78" s="83" t="s">
        <v>324</v>
      </c>
      <c r="B78" s="370"/>
      <c r="C78" s="52">
        <v>2</v>
      </c>
      <c r="D78" s="52"/>
    </row>
    <row r="79" spans="1:4" ht="16.5" thickBot="1" x14ac:dyDescent="0.3">
      <c r="A79" s="247" t="s">
        <v>321</v>
      </c>
      <c r="B79" s="371"/>
      <c r="C79" s="52">
        <v>30</v>
      </c>
      <c r="D79" s="52"/>
    </row>
    <row r="80" spans="1:4" ht="16.5" thickBot="1" x14ac:dyDescent="0.3">
      <c r="A80" s="83" t="s">
        <v>322</v>
      </c>
      <c r="B80" s="244">
        <f t="shared" ref="B80" si="9">B79/$B$27</f>
        <v>0</v>
      </c>
      <c r="C80" s="52"/>
      <c r="D80" s="52"/>
    </row>
    <row r="81" spans="1:4" ht="16.5" thickBot="1" x14ac:dyDescent="0.3">
      <c r="A81" s="83" t="s">
        <v>323</v>
      </c>
      <c r="B81" s="370"/>
      <c r="C81" s="52">
        <v>1</v>
      </c>
      <c r="D81" s="52"/>
    </row>
    <row r="82" spans="1:4" ht="16.5" thickBot="1" x14ac:dyDescent="0.3">
      <c r="A82" s="83" t="s">
        <v>324</v>
      </c>
      <c r="B82" s="370"/>
      <c r="C82" s="52">
        <v>2</v>
      </c>
      <c r="D82" s="52"/>
    </row>
    <row r="83" spans="1:4" ht="29.25" thickBot="1" x14ac:dyDescent="0.3">
      <c r="A83" s="82" t="s">
        <v>327</v>
      </c>
      <c r="B83" s="411">
        <f>B30/B27</f>
        <v>0.93548553330712003</v>
      </c>
      <c r="C83" s="52"/>
      <c r="D83" s="52"/>
    </row>
    <row r="84" spans="1:4" ht="15.6" customHeight="1" thickBot="1" x14ac:dyDescent="0.3">
      <c r="A84" s="84" t="s">
        <v>319</v>
      </c>
      <c r="B84" s="412"/>
      <c r="C84" s="52"/>
      <c r="D84" s="52"/>
    </row>
    <row r="85" spans="1:4" ht="16.5" thickBot="1" x14ac:dyDescent="0.3">
      <c r="A85" s="84" t="s">
        <v>328</v>
      </c>
      <c r="B85" s="411">
        <f>B34</f>
        <v>0.91055543118615256</v>
      </c>
      <c r="C85" s="52"/>
      <c r="D85" s="52"/>
    </row>
    <row r="86" spans="1:4" ht="16.5" thickBot="1" x14ac:dyDescent="0.3">
      <c r="A86" s="84" t="s">
        <v>329</v>
      </c>
      <c r="B86" s="411"/>
      <c r="C86" s="52"/>
      <c r="D86" s="52"/>
    </row>
    <row r="87" spans="1:4" ht="16.5" thickBot="1" x14ac:dyDescent="0.3">
      <c r="A87" s="84" t="s">
        <v>330</v>
      </c>
      <c r="B87" s="411">
        <f>B68</f>
        <v>2.4930102120967485E-2</v>
      </c>
      <c r="C87" s="52"/>
      <c r="D87" s="52"/>
    </row>
    <row r="88" spans="1:4" customFormat="1" thickBot="1" x14ac:dyDescent="0.3">
      <c r="A88" s="596" t="s">
        <v>618</v>
      </c>
      <c r="B88" s="597">
        <f>B89</f>
        <v>0.31215312000000001</v>
      </c>
      <c r="C88" s="598"/>
    </row>
    <row r="89" spans="1:4" customFormat="1" ht="30.75" thickBot="1" x14ac:dyDescent="0.3">
      <c r="A89" s="599" t="s">
        <v>619</v>
      </c>
      <c r="B89" s="600">
        <v>0.31215312000000001</v>
      </c>
      <c r="C89" s="601">
        <v>40</v>
      </c>
    </row>
    <row r="90" spans="1:4" customFormat="1" ht="16.5" thickBot="1" x14ac:dyDescent="0.3">
      <c r="A90" s="602" t="s">
        <v>322</v>
      </c>
      <c r="B90" s="244">
        <f>B89/$B$25</f>
        <v>1.541496888888889E-4</v>
      </c>
      <c r="C90" s="51"/>
    </row>
    <row r="91" spans="1:4" customFormat="1" ht="16.5" thickBot="1" x14ac:dyDescent="0.3">
      <c r="A91" s="602" t="s">
        <v>620</v>
      </c>
      <c r="B91" s="370">
        <f>B89</f>
        <v>0.31215312000000001</v>
      </c>
      <c r="C91" s="51">
        <v>1</v>
      </c>
    </row>
    <row r="92" spans="1:4" customFormat="1" ht="16.5" thickBot="1" x14ac:dyDescent="0.3">
      <c r="A92" s="602" t="s">
        <v>621</v>
      </c>
      <c r="B92" s="370">
        <f>B89</f>
        <v>0.31215312000000001</v>
      </c>
      <c r="C92" s="51">
        <v>2</v>
      </c>
    </row>
    <row r="93" spans="1:4" ht="16.5" thickBot="1" x14ac:dyDescent="0.3">
      <c r="A93" s="79" t="s">
        <v>331</v>
      </c>
      <c r="B93" s="245">
        <f>B94/$B$27</f>
        <v>0.99999999999999978</v>
      </c>
      <c r="C93" s="413"/>
      <c r="D93" s="52"/>
    </row>
    <row r="94" spans="1:4" ht="16.5" thickBot="1" x14ac:dyDescent="0.3">
      <c r="A94" s="79" t="s">
        <v>332</v>
      </c>
      <c r="B94" s="372">
        <f xml:space="preserve"> SUMIF(C33:C92, 1,B33:B92)</f>
        <v>4.8384980299999993</v>
      </c>
      <c r="C94" s="413">
        <f>'6.2. Паспорт фин осв ввод'!C24-'6.2. Паспорт фин осв ввод'!F24</f>
        <v>0.12062424999999966</v>
      </c>
      <c r="D94" s="52"/>
    </row>
    <row r="95" spans="1:4" ht="16.5" thickBot="1" x14ac:dyDescent="0.3">
      <c r="A95" s="79" t="s">
        <v>333</v>
      </c>
      <c r="B95" s="245">
        <f>B96/$B$27</f>
        <v>0.99999999999999978</v>
      </c>
      <c r="C95" s="413"/>
      <c r="D95" s="52"/>
    </row>
    <row r="96" spans="1:4" ht="16.5" thickBot="1" x14ac:dyDescent="0.3">
      <c r="A96" s="80" t="s">
        <v>334</v>
      </c>
      <c r="B96" s="372">
        <f xml:space="preserve"> SUMIF(C33:C92, 2,B33:B92)</f>
        <v>4.8384980299999993</v>
      </c>
      <c r="C96" s="413">
        <f>'6.2. Паспорт фин осв ввод'!C30-'6.2. Паспорт фин осв ввод'!F30</f>
        <v>0.12062425000000054</v>
      </c>
      <c r="D96" s="52"/>
    </row>
    <row r="97" spans="1:4" ht="30" x14ac:dyDescent="0.25">
      <c r="A97" s="82" t="s">
        <v>335</v>
      </c>
      <c r="B97" s="84" t="s">
        <v>336</v>
      </c>
      <c r="C97" s="52"/>
      <c r="D97" s="52"/>
    </row>
    <row r="98" spans="1:4" x14ac:dyDescent="0.25">
      <c r="A98" s="86" t="s">
        <v>337</v>
      </c>
      <c r="B98" s="86" t="s">
        <v>517</v>
      </c>
      <c r="C98" s="52"/>
      <c r="D98" s="52"/>
    </row>
    <row r="99" spans="1:4" x14ac:dyDescent="0.25">
      <c r="A99" s="86" t="s">
        <v>338</v>
      </c>
      <c r="B99" s="86" t="s">
        <v>571</v>
      </c>
      <c r="C99" s="52"/>
      <c r="D99" s="52"/>
    </row>
    <row r="100" spans="1:4" x14ac:dyDescent="0.25">
      <c r="A100" s="86" t="s">
        <v>339</v>
      </c>
      <c r="B100" s="86"/>
      <c r="C100" s="52"/>
      <c r="D100" s="52"/>
    </row>
    <row r="101" spans="1:4" x14ac:dyDescent="0.25">
      <c r="A101" s="86" t="s">
        <v>340</v>
      </c>
      <c r="B101" s="439" t="s">
        <v>612</v>
      </c>
      <c r="C101" s="52"/>
      <c r="D101" s="52"/>
    </row>
    <row r="102" spans="1:4" ht="16.5" thickBot="1" x14ac:dyDescent="0.3">
      <c r="A102" s="87" t="s">
        <v>341</v>
      </c>
      <c r="B102" s="87"/>
      <c r="C102" s="52"/>
      <c r="D102" s="52"/>
    </row>
    <row r="103" spans="1:4" ht="30.75" thickBot="1" x14ac:dyDescent="0.3">
      <c r="A103" s="84" t="s">
        <v>342</v>
      </c>
      <c r="B103" s="85" t="s">
        <v>500</v>
      </c>
      <c r="C103" s="52"/>
      <c r="D103" s="52"/>
    </row>
    <row r="104" spans="1:4" ht="29.25" thickBot="1" x14ac:dyDescent="0.3">
      <c r="A104" s="79" t="s">
        <v>343</v>
      </c>
      <c r="B104" s="368">
        <v>7</v>
      </c>
      <c r="C104" s="52"/>
      <c r="D104" s="52"/>
    </row>
    <row r="105" spans="1:4" ht="16.5" thickBot="1" x14ac:dyDescent="0.3">
      <c r="A105" s="84" t="s">
        <v>319</v>
      </c>
      <c r="B105" s="369"/>
      <c r="C105" s="52"/>
      <c r="D105" s="52"/>
    </row>
    <row r="106" spans="1:4" ht="28.5" customHeight="1" thickBot="1" x14ac:dyDescent="0.3">
      <c r="A106" s="84" t="s">
        <v>344</v>
      </c>
      <c r="B106" s="368">
        <v>4</v>
      </c>
      <c r="C106" s="52"/>
      <c r="D106" s="52"/>
    </row>
    <row r="107" spans="1:4" ht="16.5" thickBot="1" x14ac:dyDescent="0.3">
      <c r="A107" s="84" t="s">
        <v>345</v>
      </c>
      <c r="B107" s="368">
        <v>3</v>
      </c>
      <c r="C107" s="52"/>
      <c r="D107" s="52"/>
    </row>
    <row r="108" spans="1:4" ht="16.5" thickBot="1" x14ac:dyDescent="0.3">
      <c r="A108" s="91" t="s">
        <v>346</v>
      </c>
      <c r="B108" s="92" t="s">
        <v>500</v>
      </c>
      <c r="C108" s="52"/>
      <c r="D108" s="52"/>
    </row>
    <row r="109" spans="1:4" ht="16.5" thickBot="1" x14ac:dyDescent="0.3">
      <c r="A109" s="79" t="s">
        <v>347</v>
      </c>
      <c r="B109" s="90"/>
      <c r="C109" s="52"/>
      <c r="D109" s="52"/>
    </row>
    <row r="110" spans="1:4" ht="16.5" thickBot="1" x14ac:dyDescent="0.3">
      <c r="A110" s="86" t="s">
        <v>348</v>
      </c>
      <c r="B110" s="367" t="str">
        <f>'6.1. Паспорт сетевой график'!H43</f>
        <v>не требуется</v>
      </c>
      <c r="C110" s="52"/>
      <c r="D110" s="52"/>
    </row>
    <row r="111" spans="1:4" ht="16.5" thickBot="1" x14ac:dyDescent="0.3">
      <c r="A111" s="86" t="s">
        <v>349</v>
      </c>
      <c r="B111" s="92" t="s">
        <v>500</v>
      </c>
      <c r="C111" s="52"/>
      <c r="D111" s="52"/>
    </row>
    <row r="112" spans="1:4" ht="16.5" thickBot="1" x14ac:dyDescent="0.3">
      <c r="A112" s="86" t="s">
        <v>350</v>
      </c>
      <c r="B112" s="92" t="s">
        <v>500</v>
      </c>
      <c r="C112" s="52"/>
      <c r="D112" s="52"/>
    </row>
    <row r="113" spans="1:4" ht="30.75" thickBot="1" x14ac:dyDescent="0.3">
      <c r="A113" s="373" t="s">
        <v>351</v>
      </c>
      <c r="B113" s="444" t="s">
        <v>615</v>
      </c>
      <c r="C113" s="52"/>
      <c r="D113" s="52"/>
    </row>
    <row r="114" spans="1:4" ht="28.5" x14ac:dyDescent="0.25">
      <c r="A114" s="82" t="s">
        <v>352</v>
      </c>
      <c r="B114" s="590" t="s">
        <v>499</v>
      </c>
      <c r="C114" s="52"/>
      <c r="D114" s="52"/>
    </row>
    <row r="115" spans="1:4" x14ac:dyDescent="0.25">
      <c r="A115" s="86" t="s">
        <v>353</v>
      </c>
      <c r="B115" s="591"/>
      <c r="C115" s="52"/>
      <c r="D115" s="52"/>
    </row>
    <row r="116" spans="1:4" x14ac:dyDescent="0.25">
      <c r="A116" s="86" t="s">
        <v>354</v>
      </c>
      <c r="B116" s="591"/>
      <c r="C116" s="52"/>
      <c r="D116" s="52"/>
    </row>
    <row r="117" spans="1:4" x14ac:dyDescent="0.25">
      <c r="A117" s="86" t="s">
        <v>355</v>
      </c>
      <c r="B117" s="591"/>
      <c r="C117" s="52"/>
      <c r="D117" s="52"/>
    </row>
    <row r="118" spans="1:4" x14ac:dyDescent="0.25">
      <c r="A118" s="86" t="s">
        <v>356</v>
      </c>
      <c r="B118" s="591"/>
      <c r="C118" s="52"/>
      <c r="D118" s="52"/>
    </row>
    <row r="119" spans="1:4" ht="16.5" thickBot="1" x14ac:dyDescent="0.3">
      <c r="A119" s="93" t="s">
        <v>357</v>
      </c>
      <c r="B119" s="592"/>
      <c r="C119" s="52"/>
      <c r="D119" s="52"/>
    </row>
  </sheetData>
  <mergeCells count="10">
    <mergeCell ref="B114:B11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2026-02-03T13:43:10Z</dcterms:modified>
</cp:coreProperties>
</file>